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680" yWindow="-120" windowWidth="29040" windowHeight="15840" tabRatio="678" activeTab="1"/>
  </bookViews>
  <sheets>
    <sheet name="Pokyny pro vyplnění" sheetId="11" r:id="rId1"/>
    <sheet name="Stavba" sheetId="1" r:id="rId2"/>
    <sheet name="VzorPolozky" sheetId="10" state="hidden" r:id="rId3"/>
    <sheet name="00 2020082-000 Pol" sheetId="12" r:id="rId4"/>
    <sheet name="01 2020082-001 Pol" sheetId="13" r:id="rId5"/>
    <sheet name="02 2020082-002 Pol" sheetId="14" r:id="rId6"/>
    <sheet name="03 2020082-003 Pol" sheetId="15" r:id="rId7"/>
    <sheet name="04 2020082-004 Pol" sheetId="16" r:id="rId8"/>
    <sheet name="05 2020082-005 Pol" sheetId="17" r:id="rId9"/>
    <sheet name="06 2020082-006 Pol" sheetId="18" r:id="rId10"/>
    <sheet name="09 2020082-009 Pol" sheetId="19" r:id="rId11"/>
    <sheet name="1 2020082-011 Pol" sheetId="20" r:id="rId12"/>
    <sheet name="1 2020082-012 Pol" sheetId="21" r:id="rId13"/>
    <sheet name="1 2020082-013 Pol" sheetId="22" r:id="rId14"/>
    <sheet name="1 2020082-014 Pol" sheetId="23" r:id="rId15"/>
    <sheet name="1 2020082-015 Pol" sheetId="24" r:id="rId16"/>
  </sheets>
  <externalReferences>
    <externalReference r:id="rId17"/>
  </externalReferences>
  <definedNames>
    <definedName name="CelkemDPHVypocet" localSheetId="1">Stavba!$H$64</definedName>
    <definedName name="CenaCelkem">Stavba!$G$29</definedName>
    <definedName name="CenaCelkemBezDPH">Stavba!$G$28</definedName>
    <definedName name="CenaCelkemVypocet" localSheetId="1">Stavba!$I$64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2020082-000 Pol'!$1:$7</definedName>
    <definedName name="_xlnm.Print_Titles" localSheetId="4">'01 2020082-001 Pol'!$1:$7</definedName>
    <definedName name="_xlnm.Print_Titles" localSheetId="5">'02 2020082-002 Pol'!$1:$7</definedName>
    <definedName name="_xlnm.Print_Titles" localSheetId="6">'03 2020082-003 Pol'!$1:$7</definedName>
    <definedName name="_xlnm.Print_Titles" localSheetId="7">'04 2020082-004 Pol'!$1:$7</definedName>
    <definedName name="_xlnm.Print_Titles" localSheetId="8">'05 2020082-005 Pol'!$1:$7</definedName>
    <definedName name="_xlnm.Print_Titles" localSheetId="9">'06 2020082-006 Pol'!$1:$7</definedName>
    <definedName name="_xlnm.Print_Titles" localSheetId="10">'09 2020082-009 Pol'!$1:$7</definedName>
    <definedName name="_xlnm.Print_Titles" localSheetId="11">'1 2020082-011 Pol'!$1:$7</definedName>
    <definedName name="_xlnm.Print_Titles" localSheetId="12">'1 2020082-012 Pol'!$1:$7</definedName>
    <definedName name="_xlnm.Print_Titles" localSheetId="13">'1 2020082-013 Pol'!$1:$7</definedName>
    <definedName name="_xlnm.Print_Titles" localSheetId="14">'1 2020082-014 Pol'!$1:$7</definedName>
    <definedName name="_xlnm.Print_Titles" localSheetId="15">'1 2020082-015 Pol'!$1:$7</definedName>
    <definedName name="oadresa">Stavba!$D$6</definedName>
    <definedName name="Objednatel" localSheetId="1">Stavba!$D$5</definedName>
    <definedName name="Objekt" localSheetId="1">Stavba!$B$38</definedName>
    <definedName name="_xlnm.Print_Area" localSheetId="3">'00 2020082-000 Pol'!$A$1:$X$23</definedName>
    <definedName name="_xlnm.Print_Area" localSheetId="4">'01 2020082-001 Pol'!$A$1:$X$193</definedName>
    <definedName name="_xlnm.Print_Area" localSheetId="5">'02 2020082-002 Pol'!$A$1:$X$67</definedName>
    <definedName name="_xlnm.Print_Area" localSheetId="6">'03 2020082-003 Pol'!$A$1:$X$84</definedName>
    <definedName name="_xlnm.Print_Area" localSheetId="7">'04 2020082-004 Pol'!$A$1:$X$275</definedName>
    <definedName name="_xlnm.Print_Area" localSheetId="8">'05 2020082-005 Pol'!$A$1:$X$182</definedName>
    <definedName name="_xlnm.Print_Area" localSheetId="9">'06 2020082-006 Pol'!$A$1:$X$145</definedName>
    <definedName name="_xlnm.Print_Area" localSheetId="10">'09 2020082-009 Pol'!$A$1:$X$52</definedName>
    <definedName name="_xlnm.Print_Area" localSheetId="11">'1 2020082-011 Pol'!$A$1:$X$36</definedName>
    <definedName name="_xlnm.Print_Area" localSheetId="12">'1 2020082-012 Pol'!$A$1:$X$52</definedName>
    <definedName name="_xlnm.Print_Area" localSheetId="13">'1 2020082-013 Pol'!$A$1:$X$116</definedName>
    <definedName name="_xlnm.Print_Area" localSheetId="14">'1 2020082-014 Pol'!$A$1:$X$20</definedName>
    <definedName name="_xlnm.Print_Area" localSheetId="15">'1 2020082-015 Pol'!$A$1:$X$20</definedName>
    <definedName name="_xlnm.Print_Area" localSheetId="1">Stavba!$A$1:$J$111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Stavba!$F$64</definedName>
    <definedName name="ZakladDPHZakl">Stavba!$G$25</definedName>
    <definedName name="ZakladDPHZaklVypocet" localSheetId="1">Stavba!$G$64</definedName>
    <definedName name="ZaObjednatele">Stavba!$G$34</definedName>
    <definedName name="Zaokrouhleni">Stavba!$G$27</definedName>
    <definedName name="ZaZhotovitele">Stavba!$D$34</definedName>
    <definedName name="Zhotovitel">Stavba!$D$11:$G$11</definedName>
  </definedNames>
  <calcPr calcId="14562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10" i="1" l="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G63" i="1"/>
  <c r="F63" i="1"/>
  <c r="G62" i="1"/>
  <c r="H62" i="1" s="1"/>
  <c r="I62" i="1" s="1"/>
  <c r="F62" i="1"/>
  <c r="G61" i="1"/>
  <c r="F61" i="1"/>
  <c r="G60" i="1"/>
  <c r="F60" i="1"/>
  <c r="G59" i="1"/>
  <c r="F59" i="1"/>
  <c r="G58" i="1"/>
  <c r="F58" i="1"/>
  <c r="G56" i="1"/>
  <c r="F56" i="1"/>
  <c r="G55" i="1"/>
  <c r="F55" i="1"/>
  <c r="G54" i="1"/>
  <c r="F54" i="1"/>
  <c r="G53" i="1"/>
  <c r="F53" i="1"/>
  <c r="G52" i="1"/>
  <c r="F52" i="1"/>
  <c r="H52" i="1" s="1"/>
  <c r="I52" i="1" s="1"/>
  <c r="G51" i="1"/>
  <c r="H51" i="1" s="1"/>
  <c r="I51" i="1" s="1"/>
  <c r="F51" i="1"/>
  <c r="G50" i="1"/>
  <c r="F50" i="1"/>
  <c r="G49" i="1"/>
  <c r="F49" i="1"/>
  <c r="H49" i="1" s="1"/>
  <c r="I49" i="1" s="1"/>
  <c r="G48" i="1"/>
  <c r="F48" i="1"/>
  <c r="G47" i="1"/>
  <c r="H47" i="1" s="1"/>
  <c r="I47" i="1" s="1"/>
  <c r="F47" i="1"/>
  <c r="G46" i="1"/>
  <c r="F46" i="1"/>
  <c r="H46" i="1" s="1"/>
  <c r="I46" i="1" s="1"/>
  <c r="G45" i="1"/>
  <c r="H45" i="1" s="1"/>
  <c r="I45" i="1" s="1"/>
  <c r="F45" i="1"/>
  <c r="G44" i="1"/>
  <c r="F44" i="1"/>
  <c r="G43" i="1"/>
  <c r="F43" i="1"/>
  <c r="G42" i="1"/>
  <c r="F42" i="1"/>
  <c r="G41" i="1"/>
  <c r="F41" i="1"/>
  <c r="G39" i="1"/>
  <c r="F39" i="1"/>
  <c r="H39" i="1" s="1"/>
  <c r="H64" i="1" s="1"/>
  <c r="G19" i="24"/>
  <c r="BA14" i="24"/>
  <c r="BA12" i="24"/>
  <c r="BA10" i="24"/>
  <c r="G9" i="24"/>
  <c r="G8" i="24" s="1"/>
  <c r="I9" i="24"/>
  <c r="I8" i="24" s="1"/>
  <c r="K9" i="24"/>
  <c r="K8" i="24" s="1"/>
  <c r="M9" i="24"/>
  <c r="O9" i="24"/>
  <c r="Q9" i="24"/>
  <c r="Q8" i="24" s="1"/>
  <c r="V9" i="24"/>
  <c r="G11" i="24"/>
  <c r="I11" i="24"/>
  <c r="K11" i="24"/>
  <c r="M11" i="24"/>
  <c r="O11" i="24"/>
  <c r="Q11" i="24"/>
  <c r="V11" i="24"/>
  <c r="V8" i="24" s="1"/>
  <c r="G13" i="24"/>
  <c r="M13" i="24" s="1"/>
  <c r="I13" i="24"/>
  <c r="K13" i="24"/>
  <c r="O13" i="24"/>
  <c r="Q13" i="24"/>
  <c r="V13" i="24"/>
  <c r="G15" i="24"/>
  <c r="M15" i="24" s="1"/>
  <c r="I15" i="24"/>
  <c r="K15" i="24"/>
  <c r="O15" i="24"/>
  <c r="O8" i="24" s="1"/>
  <c r="Q15" i="24"/>
  <c r="V15" i="24"/>
  <c r="G16" i="24"/>
  <c r="M16" i="24" s="1"/>
  <c r="I16" i="24"/>
  <c r="K16" i="24"/>
  <c r="O16" i="24"/>
  <c r="Q16" i="24"/>
  <c r="V16" i="24"/>
  <c r="G17" i="24"/>
  <c r="I17" i="24"/>
  <c r="K17" i="24"/>
  <c r="M17" i="24"/>
  <c r="O17" i="24"/>
  <c r="Q17" i="24"/>
  <c r="V17" i="24"/>
  <c r="AE19" i="24"/>
  <c r="G19" i="23"/>
  <c r="BA15" i="23"/>
  <c r="G9" i="23"/>
  <c r="AF19" i="23" s="1"/>
  <c r="I9" i="23"/>
  <c r="I8" i="23" s="1"/>
  <c r="K9" i="23"/>
  <c r="K8" i="23" s="1"/>
  <c r="M9" i="23"/>
  <c r="O9" i="23"/>
  <c r="Q9" i="23"/>
  <c r="Q8" i="23" s="1"/>
  <c r="V9" i="23"/>
  <c r="G10" i="23"/>
  <c r="I10" i="23"/>
  <c r="K10" i="23"/>
  <c r="M10" i="23"/>
  <c r="O10" i="23"/>
  <c r="O8" i="23" s="1"/>
  <c r="Q10" i="23"/>
  <c r="V10" i="23"/>
  <c r="V8" i="23" s="1"/>
  <c r="G11" i="23"/>
  <c r="G8" i="23" s="1"/>
  <c r="I11" i="23"/>
  <c r="K11" i="23"/>
  <c r="O11" i="23"/>
  <c r="Q11" i="23"/>
  <c r="V11" i="23"/>
  <c r="G12" i="23"/>
  <c r="I12" i="23"/>
  <c r="K12" i="23"/>
  <c r="M12" i="23"/>
  <c r="O12" i="23"/>
  <c r="Q12" i="23"/>
  <c r="V12" i="23"/>
  <c r="G13" i="23"/>
  <c r="M13" i="23" s="1"/>
  <c r="I13" i="23"/>
  <c r="K13" i="23"/>
  <c r="O13" i="23"/>
  <c r="Q13" i="23"/>
  <c r="V13" i="23"/>
  <c r="G14" i="23"/>
  <c r="I14" i="23"/>
  <c r="K14" i="23"/>
  <c r="M14" i="23"/>
  <c r="O14" i="23"/>
  <c r="Q14" i="23"/>
  <c r="V14" i="23"/>
  <c r="G16" i="23"/>
  <c r="M16" i="23" s="1"/>
  <c r="I16" i="23"/>
  <c r="K16" i="23"/>
  <c r="O16" i="23"/>
  <c r="Q16" i="23"/>
  <c r="V16" i="23"/>
  <c r="G17" i="23"/>
  <c r="M17" i="23" s="1"/>
  <c r="I17" i="23"/>
  <c r="K17" i="23"/>
  <c r="O17" i="23"/>
  <c r="Q17" i="23"/>
  <c r="V17" i="23"/>
  <c r="AE19" i="23"/>
  <c r="G115" i="22"/>
  <c r="BA91" i="22"/>
  <c r="BA86" i="22"/>
  <c r="BA84" i="22"/>
  <c r="BA75" i="22"/>
  <c r="BA70" i="22"/>
  <c r="BA55" i="22"/>
  <c r="BA39" i="22"/>
  <c r="BA36" i="22"/>
  <c r="BA33" i="22"/>
  <c r="BA28" i="22"/>
  <c r="BA26" i="22"/>
  <c r="BA21" i="22"/>
  <c r="BA15" i="22"/>
  <c r="G9" i="22"/>
  <c r="G8" i="22" s="1"/>
  <c r="I9" i="22"/>
  <c r="I8" i="22" s="1"/>
  <c r="K9" i="22"/>
  <c r="O9" i="22"/>
  <c r="Q9" i="22"/>
  <c r="Q8" i="22" s="1"/>
  <c r="V9" i="22"/>
  <c r="G11" i="22"/>
  <c r="M11" i="22" s="1"/>
  <c r="I11" i="22"/>
  <c r="K11" i="22"/>
  <c r="O11" i="22"/>
  <c r="O8" i="22" s="1"/>
  <c r="Q11" i="22"/>
  <c r="V11" i="22"/>
  <c r="V8" i="22" s="1"/>
  <c r="G12" i="22"/>
  <c r="I12" i="22"/>
  <c r="K12" i="22"/>
  <c r="M12" i="22"/>
  <c r="O12" i="22"/>
  <c r="Q12" i="22"/>
  <c r="V12" i="22"/>
  <c r="G13" i="22"/>
  <c r="I13" i="22"/>
  <c r="K13" i="22"/>
  <c r="M13" i="22"/>
  <c r="O13" i="22"/>
  <c r="Q13" i="22"/>
  <c r="V13" i="22"/>
  <c r="G14" i="22"/>
  <c r="I14" i="22"/>
  <c r="K14" i="22"/>
  <c r="M14" i="22"/>
  <c r="O14" i="22"/>
  <c r="Q14" i="22"/>
  <c r="V14" i="22"/>
  <c r="G16" i="22"/>
  <c r="I16" i="22"/>
  <c r="K16" i="22"/>
  <c r="M16" i="22"/>
  <c r="O16" i="22"/>
  <c r="Q16" i="22"/>
  <c r="V16" i="22"/>
  <c r="G18" i="22"/>
  <c r="I18" i="22"/>
  <c r="K18" i="22"/>
  <c r="M18" i="22"/>
  <c r="O18" i="22"/>
  <c r="Q18" i="22"/>
  <c r="V18" i="22"/>
  <c r="G20" i="22"/>
  <c r="M20" i="22" s="1"/>
  <c r="I20" i="22"/>
  <c r="K20" i="22"/>
  <c r="O20" i="22"/>
  <c r="Q20" i="22"/>
  <c r="V20" i="22"/>
  <c r="G22" i="22"/>
  <c r="I22" i="22"/>
  <c r="K22" i="22"/>
  <c r="M22" i="22"/>
  <c r="O22" i="22"/>
  <c r="Q22" i="22"/>
  <c r="V22" i="22"/>
  <c r="G25" i="22"/>
  <c r="M25" i="22" s="1"/>
  <c r="I25" i="22"/>
  <c r="K25" i="22"/>
  <c r="K8" i="22" s="1"/>
  <c r="O25" i="22"/>
  <c r="Q25" i="22"/>
  <c r="V25" i="22"/>
  <c r="G27" i="22"/>
  <c r="M27" i="22" s="1"/>
  <c r="I27" i="22"/>
  <c r="K27" i="22"/>
  <c r="O27" i="22"/>
  <c r="Q27" i="22"/>
  <c r="V27" i="22"/>
  <c r="G29" i="22"/>
  <c r="M29" i="22" s="1"/>
  <c r="I29" i="22"/>
  <c r="K29" i="22"/>
  <c r="O29" i="22"/>
  <c r="Q29" i="22"/>
  <c r="V29" i="22"/>
  <c r="G31" i="22"/>
  <c r="M31" i="22" s="1"/>
  <c r="I31" i="22"/>
  <c r="K31" i="22"/>
  <c r="O31" i="22"/>
  <c r="Q31" i="22"/>
  <c r="V31" i="22"/>
  <c r="G32" i="22"/>
  <c r="M32" i="22" s="1"/>
  <c r="I32" i="22"/>
  <c r="K32" i="22"/>
  <c r="O32" i="22"/>
  <c r="Q32" i="22"/>
  <c r="V32" i="22"/>
  <c r="G34" i="22"/>
  <c r="I34" i="22"/>
  <c r="K34" i="22"/>
  <c r="M34" i="22"/>
  <c r="O34" i="22"/>
  <c r="Q34" i="22"/>
  <c r="V34" i="22"/>
  <c r="G35" i="22"/>
  <c r="I35" i="22"/>
  <c r="K35" i="22"/>
  <c r="M35" i="22"/>
  <c r="O35" i="22"/>
  <c r="Q35" i="22"/>
  <c r="V35" i="22"/>
  <c r="G37" i="22"/>
  <c r="I37" i="22"/>
  <c r="K37" i="22"/>
  <c r="M37" i="22"/>
  <c r="O37" i="22"/>
  <c r="Q37" i="22"/>
  <c r="V37" i="22"/>
  <c r="G38" i="22"/>
  <c r="I38" i="22"/>
  <c r="K38" i="22"/>
  <c r="M38" i="22"/>
  <c r="O38" i="22"/>
  <c r="Q38" i="22"/>
  <c r="V38" i="22"/>
  <c r="G40" i="22"/>
  <c r="I40" i="22"/>
  <c r="K40" i="22"/>
  <c r="M40" i="22"/>
  <c r="O40" i="22"/>
  <c r="Q40" i="22"/>
  <c r="V40" i="22"/>
  <c r="G42" i="22"/>
  <c r="M42" i="22" s="1"/>
  <c r="I42" i="22"/>
  <c r="K42" i="22"/>
  <c r="O42" i="22"/>
  <c r="Q42" i="22"/>
  <c r="V42" i="22"/>
  <c r="G43" i="22"/>
  <c r="I43" i="22"/>
  <c r="K43" i="22"/>
  <c r="M43" i="22"/>
  <c r="O43" i="22"/>
  <c r="Q43" i="22"/>
  <c r="V43" i="22"/>
  <c r="G45" i="22"/>
  <c r="M45" i="22" s="1"/>
  <c r="I45" i="22"/>
  <c r="K45" i="22"/>
  <c r="O45" i="22"/>
  <c r="Q45" i="22"/>
  <c r="V45" i="22"/>
  <c r="G47" i="22"/>
  <c r="M47" i="22" s="1"/>
  <c r="I47" i="22"/>
  <c r="K47" i="22"/>
  <c r="O47" i="22"/>
  <c r="Q47" i="22"/>
  <c r="V47" i="22"/>
  <c r="G53" i="22"/>
  <c r="M53" i="22" s="1"/>
  <c r="I53" i="22"/>
  <c r="I52" i="22" s="1"/>
  <c r="K53" i="22"/>
  <c r="O53" i="22"/>
  <c r="Q53" i="22"/>
  <c r="Q52" i="22" s="1"/>
  <c r="V53" i="22"/>
  <c r="G54" i="22"/>
  <c r="M54" i="22" s="1"/>
  <c r="I54" i="22"/>
  <c r="K54" i="22"/>
  <c r="O54" i="22"/>
  <c r="O52" i="22" s="1"/>
  <c r="Q54" i="22"/>
  <c r="V54" i="22"/>
  <c r="V52" i="22" s="1"/>
  <c r="G56" i="22"/>
  <c r="I56" i="22"/>
  <c r="K56" i="22"/>
  <c r="M56" i="22"/>
  <c r="O56" i="22"/>
  <c r="Q56" i="22"/>
  <c r="V56" i="22"/>
  <c r="G57" i="22"/>
  <c r="I57" i="22"/>
  <c r="K57" i="22"/>
  <c r="M57" i="22"/>
  <c r="O57" i="22"/>
  <c r="Q57" i="22"/>
  <c r="V57" i="22"/>
  <c r="G59" i="22"/>
  <c r="I59" i="22"/>
  <c r="K59" i="22"/>
  <c r="M59" i="22"/>
  <c r="O59" i="22"/>
  <c r="Q59" i="22"/>
  <c r="V59" i="22"/>
  <c r="G61" i="22"/>
  <c r="I61" i="22"/>
  <c r="K61" i="22"/>
  <c r="M61" i="22"/>
  <c r="O61" i="22"/>
  <c r="Q61" i="22"/>
  <c r="V61" i="22"/>
  <c r="G62" i="22"/>
  <c r="I62" i="22"/>
  <c r="K62" i="22"/>
  <c r="M62" i="22"/>
  <c r="O62" i="22"/>
  <c r="Q62" i="22"/>
  <c r="V62" i="22"/>
  <c r="G63" i="22"/>
  <c r="M63" i="22" s="1"/>
  <c r="I63" i="22"/>
  <c r="K63" i="22"/>
  <c r="O63" i="22"/>
  <c r="Q63" i="22"/>
  <c r="V63" i="22"/>
  <c r="G64" i="22"/>
  <c r="I64" i="22"/>
  <c r="K64" i="22"/>
  <c r="M64" i="22"/>
  <c r="O64" i="22"/>
  <c r="Q64" i="22"/>
  <c r="V64" i="22"/>
  <c r="G65" i="22"/>
  <c r="M65" i="22" s="1"/>
  <c r="I65" i="22"/>
  <c r="K65" i="22"/>
  <c r="K52" i="22" s="1"/>
  <c r="O65" i="22"/>
  <c r="Q65" i="22"/>
  <c r="V65" i="22"/>
  <c r="G66" i="22"/>
  <c r="M66" i="22" s="1"/>
  <c r="I66" i="22"/>
  <c r="K66" i="22"/>
  <c r="O66" i="22"/>
  <c r="Q66" i="22"/>
  <c r="V66" i="22"/>
  <c r="G67" i="22"/>
  <c r="G52" i="22" s="1"/>
  <c r="I67" i="22"/>
  <c r="K67" i="22"/>
  <c r="O67" i="22"/>
  <c r="Q67" i="22"/>
  <c r="V67" i="22"/>
  <c r="G68" i="22"/>
  <c r="M68" i="22" s="1"/>
  <c r="I68" i="22"/>
  <c r="K68" i="22"/>
  <c r="O68" i="22"/>
  <c r="Q68" i="22"/>
  <c r="V68" i="22"/>
  <c r="G69" i="22"/>
  <c r="M69" i="22" s="1"/>
  <c r="I69" i="22"/>
  <c r="K69" i="22"/>
  <c r="O69" i="22"/>
  <c r="Q69" i="22"/>
  <c r="V69" i="22"/>
  <c r="G74" i="22"/>
  <c r="I74" i="22"/>
  <c r="K74" i="22"/>
  <c r="M74" i="22"/>
  <c r="O74" i="22"/>
  <c r="Q74" i="22"/>
  <c r="V74" i="22"/>
  <c r="G76" i="22"/>
  <c r="I76" i="22"/>
  <c r="K76" i="22"/>
  <c r="M76" i="22"/>
  <c r="O76" i="22"/>
  <c r="Q76" i="22"/>
  <c r="V76" i="22"/>
  <c r="G77" i="22"/>
  <c r="I77" i="22"/>
  <c r="K77" i="22"/>
  <c r="M77" i="22"/>
  <c r="O77" i="22"/>
  <c r="Q77" i="22"/>
  <c r="V77" i="22"/>
  <c r="G78" i="22"/>
  <c r="I78" i="22"/>
  <c r="K78" i="22"/>
  <c r="M78" i="22"/>
  <c r="O78" i="22"/>
  <c r="Q78" i="22"/>
  <c r="V78" i="22"/>
  <c r="G80" i="22"/>
  <c r="I80" i="22"/>
  <c r="K80" i="22"/>
  <c r="M80" i="22"/>
  <c r="O80" i="22"/>
  <c r="Q80" i="22"/>
  <c r="V80" i="22"/>
  <c r="G81" i="22"/>
  <c r="M81" i="22" s="1"/>
  <c r="I81" i="22"/>
  <c r="K81" i="22"/>
  <c r="O81" i="22"/>
  <c r="Q81" i="22"/>
  <c r="V81" i="22"/>
  <c r="G82" i="22"/>
  <c r="I82" i="22"/>
  <c r="K82" i="22"/>
  <c r="M82" i="22"/>
  <c r="O82" i="22"/>
  <c r="Q82" i="22"/>
  <c r="V82" i="22"/>
  <c r="G83" i="22"/>
  <c r="M83" i="22" s="1"/>
  <c r="I83" i="22"/>
  <c r="K83" i="22"/>
  <c r="O83" i="22"/>
  <c r="Q83" i="22"/>
  <c r="V83" i="22"/>
  <c r="G85" i="22"/>
  <c r="M85" i="22" s="1"/>
  <c r="I85" i="22"/>
  <c r="K85" i="22"/>
  <c r="O85" i="22"/>
  <c r="Q85" i="22"/>
  <c r="V85" i="22"/>
  <c r="G87" i="22"/>
  <c r="M87" i="22" s="1"/>
  <c r="I87" i="22"/>
  <c r="K87" i="22"/>
  <c r="O87" i="22"/>
  <c r="Q87" i="22"/>
  <c r="V87" i="22"/>
  <c r="G88" i="22"/>
  <c r="M88" i="22" s="1"/>
  <c r="I88" i="22"/>
  <c r="K88" i="22"/>
  <c r="O88" i="22"/>
  <c r="Q88" i="22"/>
  <c r="V88" i="22"/>
  <c r="G89" i="22"/>
  <c r="M89" i="22" s="1"/>
  <c r="I89" i="22"/>
  <c r="K89" i="22"/>
  <c r="O89" i="22"/>
  <c r="Q89" i="22"/>
  <c r="V89" i="22"/>
  <c r="G90" i="22"/>
  <c r="I90" i="22"/>
  <c r="K90" i="22"/>
  <c r="M90" i="22"/>
  <c r="O90" i="22"/>
  <c r="Q90" i="22"/>
  <c r="V90" i="22"/>
  <c r="G92" i="22"/>
  <c r="I92" i="22"/>
  <c r="K92" i="22"/>
  <c r="M92" i="22"/>
  <c r="O92" i="22"/>
  <c r="Q92" i="22"/>
  <c r="V92" i="22"/>
  <c r="G93" i="22"/>
  <c r="I93" i="22"/>
  <c r="K93" i="22"/>
  <c r="M93" i="22"/>
  <c r="O93" i="22"/>
  <c r="Q93" i="22"/>
  <c r="V93" i="22"/>
  <c r="G94" i="22"/>
  <c r="I94" i="22"/>
  <c r="K94" i="22"/>
  <c r="M94" i="22"/>
  <c r="O94" i="22"/>
  <c r="Q94" i="22"/>
  <c r="V94" i="22"/>
  <c r="G95" i="22"/>
  <c r="I95" i="22"/>
  <c r="K95" i="22"/>
  <c r="M95" i="22"/>
  <c r="O95" i="22"/>
  <c r="Q95" i="22"/>
  <c r="V95" i="22"/>
  <c r="G96" i="22"/>
  <c r="M96" i="22" s="1"/>
  <c r="I96" i="22"/>
  <c r="K96" i="22"/>
  <c r="O96" i="22"/>
  <c r="Q96" i="22"/>
  <c r="V96" i="22"/>
  <c r="G97" i="22"/>
  <c r="I97" i="22"/>
  <c r="K97" i="22"/>
  <c r="M97" i="22"/>
  <c r="O97" i="22"/>
  <c r="Q97" i="22"/>
  <c r="V97" i="22"/>
  <c r="G99" i="22"/>
  <c r="M99" i="22" s="1"/>
  <c r="I99" i="22"/>
  <c r="K99" i="22"/>
  <c r="O99" i="22"/>
  <c r="Q99" i="22"/>
  <c r="V99" i="22"/>
  <c r="G101" i="22"/>
  <c r="M101" i="22" s="1"/>
  <c r="I101" i="22"/>
  <c r="K101" i="22"/>
  <c r="O101" i="22"/>
  <c r="Q101" i="22"/>
  <c r="V101" i="22"/>
  <c r="G103" i="22"/>
  <c r="M103" i="22" s="1"/>
  <c r="I103" i="22"/>
  <c r="K103" i="22"/>
  <c r="O103" i="22"/>
  <c r="Q103" i="22"/>
  <c r="V103" i="22"/>
  <c r="G104" i="22"/>
  <c r="M104" i="22" s="1"/>
  <c r="I104" i="22"/>
  <c r="K104" i="22"/>
  <c r="O104" i="22"/>
  <c r="Q104" i="22"/>
  <c r="V104" i="22"/>
  <c r="G105" i="22"/>
  <c r="M105" i="22" s="1"/>
  <c r="I105" i="22"/>
  <c r="K105" i="22"/>
  <c r="O105" i="22"/>
  <c r="Q105" i="22"/>
  <c r="V105" i="22"/>
  <c r="G107" i="22"/>
  <c r="I107" i="22"/>
  <c r="K107" i="22"/>
  <c r="M107" i="22"/>
  <c r="O107" i="22"/>
  <c r="Q107" i="22"/>
  <c r="V107" i="22"/>
  <c r="G108" i="22"/>
  <c r="I108" i="22"/>
  <c r="K108" i="22"/>
  <c r="M108" i="22"/>
  <c r="O108" i="22"/>
  <c r="Q108" i="22"/>
  <c r="V108" i="22"/>
  <c r="G109" i="22"/>
  <c r="I109" i="22"/>
  <c r="K109" i="22"/>
  <c r="M109" i="22"/>
  <c r="O109" i="22"/>
  <c r="Q109" i="22"/>
  <c r="V109" i="22"/>
  <c r="G110" i="22"/>
  <c r="I110" i="22"/>
  <c r="K110" i="22"/>
  <c r="M110" i="22"/>
  <c r="O110" i="22"/>
  <c r="Q110" i="22"/>
  <c r="V110" i="22"/>
  <c r="G111" i="22"/>
  <c r="I111" i="22"/>
  <c r="K111" i="22"/>
  <c r="M111" i="22"/>
  <c r="O111" i="22"/>
  <c r="Q111" i="22"/>
  <c r="V111" i="22"/>
  <c r="G112" i="22"/>
  <c r="M112" i="22" s="1"/>
  <c r="I112" i="22"/>
  <c r="K112" i="22"/>
  <c r="O112" i="22"/>
  <c r="Q112" i="22"/>
  <c r="V112" i="22"/>
  <c r="AE115" i="22"/>
  <c r="G51" i="21"/>
  <c r="BA38" i="21"/>
  <c r="BA27" i="21"/>
  <c r="G9" i="21"/>
  <c r="G8" i="21" s="1"/>
  <c r="I9" i="21"/>
  <c r="I8" i="21" s="1"/>
  <c r="K9" i="21"/>
  <c r="K8" i="21" s="1"/>
  <c r="M9" i="21"/>
  <c r="O9" i="21"/>
  <c r="O8" i="21" s="1"/>
  <c r="Q9" i="21"/>
  <c r="V9" i="21"/>
  <c r="G13" i="21"/>
  <c r="I13" i="21"/>
  <c r="K13" i="21"/>
  <c r="M13" i="21"/>
  <c r="O13" i="21"/>
  <c r="Q13" i="21"/>
  <c r="V13" i="21"/>
  <c r="V8" i="21" s="1"/>
  <c r="G17" i="21"/>
  <c r="M17" i="21" s="1"/>
  <c r="I17" i="21"/>
  <c r="K17" i="21"/>
  <c r="O17" i="21"/>
  <c r="Q17" i="21"/>
  <c r="V17" i="21"/>
  <c r="G21" i="21"/>
  <c r="M21" i="21" s="1"/>
  <c r="I21" i="21"/>
  <c r="K21" i="21"/>
  <c r="O21" i="21"/>
  <c r="Q21" i="21"/>
  <c r="Q8" i="21" s="1"/>
  <c r="V21" i="21"/>
  <c r="G25" i="21"/>
  <c r="G26" i="21"/>
  <c r="I26" i="21"/>
  <c r="I25" i="21" s="1"/>
  <c r="K26" i="21"/>
  <c r="K25" i="21" s="1"/>
  <c r="M26" i="21"/>
  <c r="O26" i="21"/>
  <c r="O25" i="21" s="1"/>
  <c r="Q26" i="21"/>
  <c r="Q25" i="21" s="1"/>
  <c r="V26" i="21"/>
  <c r="G28" i="21"/>
  <c r="I28" i="21"/>
  <c r="K28" i="21"/>
  <c r="M28" i="21"/>
  <c r="O28" i="21"/>
  <c r="Q28" i="21"/>
  <c r="V28" i="21"/>
  <c r="G30" i="21"/>
  <c r="I30" i="21"/>
  <c r="K30" i="21"/>
  <c r="M30" i="21"/>
  <c r="O30" i="21"/>
  <c r="Q30" i="21"/>
  <c r="V30" i="21"/>
  <c r="G31" i="21"/>
  <c r="I31" i="21"/>
  <c r="K31" i="21"/>
  <c r="M31" i="21"/>
  <c r="O31" i="21"/>
  <c r="Q31" i="21"/>
  <c r="V31" i="21"/>
  <c r="V25" i="21" s="1"/>
  <c r="G32" i="21"/>
  <c r="M32" i="21" s="1"/>
  <c r="I32" i="21"/>
  <c r="K32" i="21"/>
  <c r="O32" i="21"/>
  <c r="Q32" i="21"/>
  <c r="V32" i="21"/>
  <c r="G34" i="21"/>
  <c r="M34" i="21" s="1"/>
  <c r="I34" i="21"/>
  <c r="K34" i="21"/>
  <c r="O34" i="21"/>
  <c r="Q34" i="21"/>
  <c r="V34" i="21"/>
  <c r="G35" i="21"/>
  <c r="M35" i="21" s="1"/>
  <c r="I35" i="21"/>
  <c r="K35" i="21"/>
  <c r="O35" i="21"/>
  <c r="Q35" i="21"/>
  <c r="V35" i="21"/>
  <c r="G36" i="21"/>
  <c r="I36" i="21"/>
  <c r="K36" i="21"/>
  <c r="M36" i="21"/>
  <c r="O36" i="21"/>
  <c r="Q36" i="21"/>
  <c r="V36" i="21"/>
  <c r="G37" i="21"/>
  <c r="I37" i="21"/>
  <c r="K37" i="21"/>
  <c r="M37" i="21"/>
  <c r="O37" i="21"/>
  <c r="Q37" i="21"/>
  <c r="V37" i="21"/>
  <c r="G40" i="21"/>
  <c r="K40" i="21"/>
  <c r="G41" i="21"/>
  <c r="M41" i="21" s="1"/>
  <c r="M40" i="21" s="1"/>
  <c r="I41" i="21"/>
  <c r="I40" i="21" s="1"/>
  <c r="K41" i="21"/>
  <c r="O41" i="21"/>
  <c r="O40" i="21" s="1"/>
  <c r="Q41" i="21"/>
  <c r="Q40" i="21" s="1"/>
  <c r="V41" i="21"/>
  <c r="V40" i="21" s="1"/>
  <c r="G42" i="21"/>
  <c r="M42" i="21" s="1"/>
  <c r="I42" i="21"/>
  <c r="K42" i="21"/>
  <c r="O42" i="21"/>
  <c r="Q42" i="21"/>
  <c r="V42" i="21"/>
  <c r="G43" i="21"/>
  <c r="I43" i="21"/>
  <c r="K43" i="21"/>
  <c r="M43" i="21"/>
  <c r="O43" i="21"/>
  <c r="Q43" i="21"/>
  <c r="V43" i="21"/>
  <c r="G44" i="21"/>
  <c r="I44" i="21"/>
  <c r="K44" i="21"/>
  <c r="M44" i="21"/>
  <c r="O44" i="21"/>
  <c r="Q44" i="21"/>
  <c r="V44" i="21"/>
  <c r="G45" i="21"/>
  <c r="I45" i="21"/>
  <c r="K45" i="21"/>
  <c r="M45" i="21"/>
  <c r="O45" i="21"/>
  <c r="Q45" i="21"/>
  <c r="V45" i="21"/>
  <c r="K46" i="21"/>
  <c r="V46" i="21"/>
  <c r="G47" i="21"/>
  <c r="M47" i="21" s="1"/>
  <c r="M46" i="21" s="1"/>
  <c r="I47" i="21"/>
  <c r="I46" i="21" s="1"/>
  <c r="K47" i="21"/>
  <c r="O47" i="21"/>
  <c r="Q47" i="21"/>
  <c r="V47" i="21"/>
  <c r="G49" i="21"/>
  <c r="M49" i="21" s="1"/>
  <c r="I49" i="21"/>
  <c r="K49" i="21"/>
  <c r="O49" i="21"/>
  <c r="O46" i="21" s="1"/>
  <c r="Q49" i="21"/>
  <c r="Q46" i="21" s="1"/>
  <c r="V49" i="21"/>
  <c r="AE51" i="21"/>
  <c r="G35" i="20"/>
  <c r="BA27" i="20"/>
  <c r="BA19" i="20"/>
  <c r="BA15" i="20"/>
  <c r="BA10" i="20"/>
  <c r="V8" i="20"/>
  <c r="G9" i="20"/>
  <c r="M9" i="20" s="1"/>
  <c r="M8" i="20" s="1"/>
  <c r="I9" i="20"/>
  <c r="K9" i="20"/>
  <c r="K8" i="20" s="1"/>
  <c r="O9" i="20"/>
  <c r="O8" i="20" s="1"/>
  <c r="Q9" i="20"/>
  <c r="V9" i="20"/>
  <c r="G14" i="20"/>
  <c r="I14" i="20"/>
  <c r="I8" i="20" s="1"/>
  <c r="K14" i="20"/>
  <c r="M14" i="20"/>
  <c r="O14" i="20"/>
  <c r="Q14" i="20"/>
  <c r="Q8" i="20" s="1"/>
  <c r="V14" i="20"/>
  <c r="G17" i="20"/>
  <c r="I17" i="20"/>
  <c r="I16" i="20" s="1"/>
  <c r="K17" i="20"/>
  <c r="M17" i="20"/>
  <c r="O17" i="20"/>
  <c r="Q17" i="20"/>
  <c r="Q16" i="20" s="1"/>
  <c r="V17" i="20"/>
  <c r="G18" i="20"/>
  <c r="G16" i="20" s="1"/>
  <c r="I18" i="20"/>
  <c r="K18" i="20"/>
  <c r="O18" i="20"/>
  <c r="O16" i="20" s="1"/>
  <c r="Q18" i="20"/>
  <c r="V18" i="20"/>
  <c r="V16" i="20" s="1"/>
  <c r="G20" i="20"/>
  <c r="I20" i="20"/>
  <c r="K20" i="20"/>
  <c r="M20" i="20"/>
  <c r="O20" i="20"/>
  <c r="Q20" i="20"/>
  <c r="V20" i="20"/>
  <c r="G21" i="20"/>
  <c r="I21" i="20"/>
  <c r="K21" i="20"/>
  <c r="M21" i="20"/>
  <c r="O21" i="20"/>
  <c r="Q21" i="20"/>
  <c r="V21" i="20"/>
  <c r="G22" i="20"/>
  <c r="I22" i="20"/>
  <c r="K22" i="20"/>
  <c r="M22" i="20"/>
  <c r="O22" i="20"/>
  <c r="Q22" i="20"/>
  <c r="V22" i="20"/>
  <c r="G23" i="20"/>
  <c r="I23" i="20"/>
  <c r="K23" i="20"/>
  <c r="K16" i="20" s="1"/>
  <c r="M23" i="20"/>
  <c r="O23" i="20"/>
  <c r="Q23" i="20"/>
  <c r="V23" i="20"/>
  <c r="G24" i="20"/>
  <c r="I24" i="20"/>
  <c r="K24" i="20"/>
  <c r="M24" i="20"/>
  <c r="O24" i="20"/>
  <c r="Q24" i="20"/>
  <c r="V24" i="20"/>
  <c r="G25" i="20"/>
  <c r="M25" i="20" s="1"/>
  <c r="I25" i="20"/>
  <c r="K25" i="20"/>
  <c r="O25" i="20"/>
  <c r="Q25" i="20"/>
  <c r="V25" i="20"/>
  <c r="G26" i="20"/>
  <c r="M26" i="20" s="1"/>
  <c r="I26" i="20"/>
  <c r="K26" i="20"/>
  <c r="O26" i="20"/>
  <c r="Q26" i="20"/>
  <c r="V26" i="20"/>
  <c r="G28" i="20"/>
  <c r="M28" i="20" s="1"/>
  <c r="I28" i="20"/>
  <c r="K28" i="20"/>
  <c r="O28" i="20"/>
  <c r="Q28" i="20"/>
  <c r="V28" i="20"/>
  <c r="G29" i="20"/>
  <c r="I29" i="20"/>
  <c r="K29" i="20"/>
  <c r="M29" i="20"/>
  <c r="O29" i="20"/>
  <c r="Q29" i="20"/>
  <c r="V29" i="20"/>
  <c r="G30" i="20"/>
  <c r="M30" i="20" s="1"/>
  <c r="I30" i="20"/>
  <c r="K30" i="20"/>
  <c r="O30" i="20"/>
  <c r="Q30" i="20"/>
  <c r="V30" i="20"/>
  <c r="G31" i="20"/>
  <c r="I31" i="20"/>
  <c r="K31" i="20"/>
  <c r="M31" i="20"/>
  <c r="O31" i="20"/>
  <c r="Q31" i="20"/>
  <c r="V31" i="20"/>
  <c r="G32" i="20"/>
  <c r="M32" i="20" s="1"/>
  <c r="I32" i="20"/>
  <c r="K32" i="20"/>
  <c r="O32" i="20"/>
  <c r="Q32" i="20"/>
  <c r="V32" i="20"/>
  <c r="G33" i="20"/>
  <c r="I33" i="20"/>
  <c r="K33" i="20"/>
  <c r="M33" i="20"/>
  <c r="O33" i="20"/>
  <c r="Q33" i="20"/>
  <c r="V33" i="20"/>
  <c r="AE35" i="20"/>
  <c r="G51" i="19"/>
  <c r="BA20" i="19"/>
  <c r="BA13" i="19"/>
  <c r="G8" i="19"/>
  <c r="M8" i="19"/>
  <c r="G9" i="19"/>
  <c r="I9" i="19"/>
  <c r="I8" i="19" s="1"/>
  <c r="K9" i="19"/>
  <c r="K8" i="19" s="1"/>
  <c r="M9" i="19"/>
  <c r="O9" i="19"/>
  <c r="Q9" i="19"/>
  <c r="Q8" i="19" s="1"/>
  <c r="V9" i="19"/>
  <c r="G12" i="19"/>
  <c r="I12" i="19"/>
  <c r="K12" i="19"/>
  <c r="M12" i="19"/>
  <c r="O12" i="19"/>
  <c r="O8" i="19" s="1"/>
  <c r="Q12" i="19"/>
  <c r="V12" i="19"/>
  <c r="V8" i="19" s="1"/>
  <c r="G15" i="19"/>
  <c r="G16" i="19"/>
  <c r="I16" i="19"/>
  <c r="I15" i="19" s="1"/>
  <c r="K16" i="19"/>
  <c r="K15" i="19" s="1"/>
  <c r="M16" i="19"/>
  <c r="O16" i="19"/>
  <c r="O15" i="19" s="1"/>
  <c r="Q16" i="19"/>
  <c r="Q15" i="19" s="1"/>
  <c r="V16" i="19"/>
  <c r="G19" i="19"/>
  <c r="I19" i="19"/>
  <c r="K19" i="19"/>
  <c r="M19" i="19"/>
  <c r="O19" i="19"/>
  <c r="Q19" i="19"/>
  <c r="V19" i="19"/>
  <c r="G24" i="19"/>
  <c r="I24" i="19"/>
  <c r="K24" i="19"/>
  <c r="M24" i="19"/>
  <c r="O24" i="19"/>
  <c r="Q24" i="19"/>
  <c r="V24" i="19"/>
  <c r="V15" i="19" s="1"/>
  <c r="G34" i="19"/>
  <c r="I34" i="19"/>
  <c r="K34" i="19"/>
  <c r="M34" i="19"/>
  <c r="O34" i="19"/>
  <c r="Q34" i="19"/>
  <c r="V34" i="19"/>
  <c r="G36" i="19"/>
  <c r="M36" i="19" s="1"/>
  <c r="I36" i="19"/>
  <c r="K36" i="19"/>
  <c r="O36" i="19"/>
  <c r="Q36" i="19"/>
  <c r="V36" i="19"/>
  <c r="G43" i="19"/>
  <c r="V43" i="19"/>
  <c r="G44" i="19"/>
  <c r="M44" i="19" s="1"/>
  <c r="M43" i="19" s="1"/>
  <c r="I44" i="19"/>
  <c r="K44" i="19"/>
  <c r="K43" i="19" s="1"/>
  <c r="O44" i="19"/>
  <c r="Q44" i="19"/>
  <c r="Q43" i="19" s="1"/>
  <c r="V44" i="19"/>
  <c r="G46" i="19"/>
  <c r="M46" i="19" s="1"/>
  <c r="I46" i="19"/>
  <c r="K46" i="19"/>
  <c r="O46" i="19"/>
  <c r="O43" i="19" s="1"/>
  <c r="Q46" i="19"/>
  <c r="V46" i="19"/>
  <c r="G47" i="19"/>
  <c r="AF51" i="19" s="1"/>
  <c r="I47" i="19"/>
  <c r="K47" i="19"/>
  <c r="M47" i="19"/>
  <c r="O47" i="19"/>
  <c r="Q47" i="19"/>
  <c r="V47" i="19"/>
  <c r="G48" i="19"/>
  <c r="I48" i="19"/>
  <c r="I43" i="19" s="1"/>
  <c r="K48" i="19"/>
  <c r="M48" i="19"/>
  <c r="O48" i="19"/>
  <c r="Q48" i="19"/>
  <c r="V48" i="19"/>
  <c r="G49" i="19"/>
  <c r="I49" i="19"/>
  <c r="K49" i="19"/>
  <c r="M49" i="19"/>
  <c r="O49" i="19"/>
  <c r="Q49" i="19"/>
  <c r="V49" i="19"/>
  <c r="AE51" i="19"/>
  <c r="G144" i="18"/>
  <c r="BA68" i="18"/>
  <c r="BA66" i="18"/>
  <c r="BA55" i="18"/>
  <c r="BA40" i="18"/>
  <c r="G9" i="18"/>
  <c r="AF144" i="18" s="1"/>
  <c r="I9" i="18"/>
  <c r="K9" i="18"/>
  <c r="O9" i="18"/>
  <c r="Q9" i="18"/>
  <c r="Q8" i="18" s="1"/>
  <c r="V9" i="18"/>
  <c r="V8" i="18" s="1"/>
  <c r="G10" i="18"/>
  <c r="M10" i="18" s="1"/>
  <c r="I10" i="18"/>
  <c r="K10" i="18"/>
  <c r="O10" i="18"/>
  <c r="O8" i="18" s="1"/>
  <c r="Q10" i="18"/>
  <c r="V10" i="18"/>
  <c r="G11" i="18"/>
  <c r="I11" i="18"/>
  <c r="I8" i="18" s="1"/>
  <c r="K11" i="18"/>
  <c r="M11" i="18"/>
  <c r="O11" i="18"/>
  <c r="Q11" i="18"/>
  <c r="V11" i="18"/>
  <c r="G12" i="18"/>
  <c r="I12" i="18"/>
  <c r="K12" i="18"/>
  <c r="M12" i="18"/>
  <c r="O12" i="18"/>
  <c r="Q12" i="18"/>
  <c r="V12" i="18"/>
  <c r="G13" i="18"/>
  <c r="I13" i="18"/>
  <c r="K13" i="18"/>
  <c r="K8" i="18" s="1"/>
  <c r="M13" i="18"/>
  <c r="O13" i="18"/>
  <c r="Q13" i="18"/>
  <c r="V13" i="18"/>
  <c r="G15" i="18"/>
  <c r="M15" i="18" s="1"/>
  <c r="I15" i="18"/>
  <c r="K15" i="18"/>
  <c r="O15" i="18"/>
  <c r="Q15" i="18"/>
  <c r="V15" i="18"/>
  <c r="G18" i="18"/>
  <c r="M18" i="18" s="1"/>
  <c r="I18" i="18"/>
  <c r="K18" i="18"/>
  <c r="O18" i="18"/>
  <c r="Q18" i="18"/>
  <c r="V18" i="18"/>
  <c r="G20" i="18"/>
  <c r="I20" i="18"/>
  <c r="I19" i="18" s="1"/>
  <c r="K20" i="18"/>
  <c r="M20" i="18"/>
  <c r="O20" i="18"/>
  <c r="O19" i="18" s="1"/>
  <c r="Q20" i="18"/>
  <c r="V20" i="18"/>
  <c r="G21" i="18"/>
  <c r="G19" i="18" s="1"/>
  <c r="I21" i="18"/>
  <c r="K21" i="18"/>
  <c r="O21" i="18"/>
  <c r="Q21" i="18"/>
  <c r="V21" i="18"/>
  <c r="G23" i="18"/>
  <c r="I23" i="18"/>
  <c r="K23" i="18"/>
  <c r="K19" i="18" s="1"/>
  <c r="M23" i="18"/>
  <c r="O23" i="18"/>
  <c r="Q23" i="18"/>
  <c r="Q19" i="18" s="1"/>
  <c r="V23" i="18"/>
  <c r="G24" i="18"/>
  <c r="M24" i="18" s="1"/>
  <c r="I24" i="18"/>
  <c r="K24" i="18"/>
  <c r="O24" i="18"/>
  <c r="Q24" i="18"/>
  <c r="V24" i="18"/>
  <c r="G25" i="18"/>
  <c r="M25" i="18" s="1"/>
  <c r="I25" i="18"/>
  <c r="K25" i="18"/>
  <c r="O25" i="18"/>
  <c r="Q25" i="18"/>
  <c r="V25" i="18"/>
  <c r="V19" i="18" s="1"/>
  <c r="G26" i="18"/>
  <c r="M26" i="18" s="1"/>
  <c r="I26" i="18"/>
  <c r="K26" i="18"/>
  <c r="O26" i="18"/>
  <c r="Q26" i="18"/>
  <c r="V26" i="18"/>
  <c r="G27" i="18"/>
  <c r="I27" i="18"/>
  <c r="K27" i="18"/>
  <c r="M27" i="18"/>
  <c r="O27" i="18"/>
  <c r="Q27" i="18"/>
  <c r="V27" i="18"/>
  <c r="G28" i="18"/>
  <c r="I28" i="18"/>
  <c r="K28" i="18"/>
  <c r="M28" i="18"/>
  <c r="O28" i="18"/>
  <c r="Q28" i="18"/>
  <c r="V28" i="18"/>
  <c r="G29" i="18"/>
  <c r="I29" i="18"/>
  <c r="K29" i="18"/>
  <c r="M29" i="18"/>
  <c r="O29" i="18"/>
  <c r="Q29" i="18"/>
  <c r="V29" i="18"/>
  <c r="G30" i="18"/>
  <c r="M30" i="18" s="1"/>
  <c r="I30" i="18"/>
  <c r="K30" i="18"/>
  <c r="O30" i="18"/>
  <c r="Q30" i="18"/>
  <c r="V30" i="18"/>
  <c r="G31" i="18"/>
  <c r="M31" i="18" s="1"/>
  <c r="I31" i="18"/>
  <c r="K31" i="18"/>
  <c r="O31" i="18"/>
  <c r="Q31" i="18"/>
  <c r="V31" i="18"/>
  <c r="G32" i="18"/>
  <c r="M32" i="18" s="1"/>
  <c r="I32" i="18"/>
  <c r="K32" i="18"/>
  <c r="O32" i="18"/>
  <c r="Q32" i="18"/>
  <c r="V32" i="18"/>
  <c r="G34" i="18"/>
  <c r="M34" i="18" s="1"/>
  <c r="I34" i="18"/>
  <c r="K34" i="18"/>
  <c r="O34" i="18"/>
  <c r="Q34" i="18"/>
  <c r="V34" i="18"/>
  <c r="G35" i="18"/>
  <c r="M35" i="18" s="1"/>
  <c r="I35" i="18"/>
  <c r="K35" i="18"/>
  <c r="O35" i="18"/>
  <c r="Q35" i="18"/>
  <c r="V35" i="18"/>
  <c r="G36" i="18"/>
  <c r="I36" i="18"/>
  <c r="K36" i="18"/>
  <c r="M36" i="18"/>
  <c r="O36" i="18"/>
  <c r="Q36" i="18"/>
  <c r="V36" i="18"/>
  <c r="G37" i="18"/>
  <c r="M37" i="18" s="1"/>
  <c r="I37" i="18"/>
  <c r="K37" i="18"/>
  <c r="O37" i="18"/>
  <c r="Q37" i="18"/>
  <c r="V37" i="18"/>
  <c r="G38" i="18"/>
  <c r="M38" i="18" s="1"/>
  <c r="I38" i="18"/>
  <c r="K38" i="18"/>
  <c r="O38" i="18"/>
  <c r="Q38" i="18"/>
  <c r="V38" i="18"/>
  <c r="G39" i="18"/>
  <c r="M39" i="18" s="1"/>
  <c r="I39" i="18"/>
  <c r="K39" i="18"/>
  <c r="O39" i="18"/>
  <c r="Q39" i="18"/>
  <c r="V39" i="18"/>
  <c r="G41" i="18"/>
  <c r="I41" i="18"/>
  <c r="K41" i="18"/>
  <c r="M41" i="18"/>
  <c r="O41" i="18"/>
  <c r="Q41" i="18"/>
  <c r="V41" i="18"/>
  <c r="G42" i="18"/>
  <c r="I42" i="18"/>
  <c r="K42" i="18"/>
  <c r="M42" i="18"/>
  <c r="O42" i="18"/>
  <c r="Q42" i="18"/>
  <c r="V42" i="18"/>
  <c r="G44" i="18"/>
  <c r="I44" i="18"/>
  <c r="K44" i="18"/>
  <c r="M44" i="18"/>
  <c r="O44" i="18"/>
  <c r="Q44" i="18"/>
  <c r="V44" i="18"/>
  <c r="G45" i="18"/>
  <c r="M45" i="18" s="1"/>
  <c r="I45" i="18"/>
  <c r="K45" i="18"/>
  <c r="O45" i="18"/>
  <c r="Q45" i="18"/>
  <c r="V45" i="18"/>
  <c r="G46" i="18"/>
  <c r="M46" i="18" s="1"/>
  <c r="I46" i="18"/>
  <c r="K46" i="18"/>
  <c r="O46" i="18"/>
  <c r="Q46" i="18"/>
  <c r="V46" i="18"/>
  <c r="G47" i="18"/>
  <c r="M47" i="18" s="1"/>
  <c r="I47" i="18"/>
  <c r="K47" i="18"/>
  <c r="O47" i="18"/>
  <c r="Q47" i="18"/>
  <c r="V47" i="18"/>
  <c r="G48" i="18"/>
  <c r="M48" i="18" s="1"/>
  <c r="I48" i="18"/>
  <c r="K48" i="18"/>
  <c r="O48" i="18"/>
  <c r="Q48" i="18"/>
  <c r="V48" i="18"/>
  <c r="G49" i="18"/>
  <c r="M49" i="18" s="1"/>
  <c r="I49" i="18"/>
  <c r="K49" i="18"/>
  <c r="O49" i="18"/>
  <c r="Q49" i="18"/>
  <c r="V49" i="18"/>
  <c r="G50" i="18"/>
  <c r="I50" i="18"/>
  <c r="K50" i="18"/>
  <c r="M50" i="18"/>
  <c r="O50" i="18"/>
  <c r="Q50" i="18"/>
  <c r="V50" i="18"/>
  <c r="G51" i="18"/>
  <c r="M51" i="18" s="1"/>
  <c r="I51" i="18"/>
  <c r="K51" i="18"/>
  <c r="O51" i="18"/>
  <c r="Q51" i="18"/>
  <c r="V51" i="18"/>
  <c r="G52" i="18"/>
  <c r="M52" i="18" s="1"/>
  <c r="I52" i="18"/>
  <c r="K52" i="18"/>
  <c r="O52" i="18"/>
  <c r="Q52" i="18"/>
  <c r="V52" i="18"/>
  <c r="G54" i="18"/>
  <c r="I54" i="18"/>
  <c r="I53" i="18" s="1"/>
  <c r="K54" i="18"/>
  <c r="M54" i="18"/>
  <c r="O54" i="18"/>
  <c r="O53" i="18" s="1"/>
  <c r="Q54" i="18"/>
  <c r="V54" i="18"/>
  <c r="G56" i="18"/>
  <c r="I56" i="18"/>
  <c r="K56" i="18"/>
  <c r="K53" i="18" s="1"/>
  <c r="M56" i="18"/>
  <c r="O56" i="18"/>
  <c r="Q56" i="18"/>
  <c r="V56" i="18"/>
  <c r="V53" i="18" s="1"/>
  <c r="G57" i="18"/>
  <c r="I57" i="18"/>
  <c r="K57" i="18"/>
  <c r="M57" i="18"/>
  <c r="O57" i="18"/>
  <c r="Q57" i="18"/>
  <c r="V57" i="18"/>
  <c r="G58" i="18"/>
  <c r="M58" i="18" s="1"/>
  <c r="I58" i="18"/>
  <c r="K58" i="18"/>
  <c r="O58" i="18"/>
  <c r="Q58" i="18"/>
  <c r="V58" i="18"/>
  <c r="G59" i="18"/>
  <c r="G53" i="18" s="1"/>
  <c r="I59" i="18"/>
  <c r="K59" i="18"/>
  <c r="O59" i="18"/>
  <c r="Q59" i="18"/>
  <c r="V59" i="18"/>
  <c r="G61" i="18"/>
  <c r="M61" i="18" s="1"/>
  <c r="I61" i="18"/>
  <c r="K61" i="18"/>
  <c r="O61" i="18"/>
  <c r="Q61" i="18"/>
  <c r="V61" i="18"/>
  <c r="G63" i="18"/>
  <c r="M63" i="18" s="1"/>
  <c r="I63" i="18"/>
  <c r="K63" i="18"/>
  <c r="O63" i="18"/>
  <c r="Q63" i="18"/>
  <c r="V63" i="18"/>
  <c r="G64" i="18"/>
  <c r="M64" i="18" s="1"/>
  <c r="I64" i="18"/>
  <c r="K64" i="18"/>
  <c r="O64" i="18"/>
  <c r="Q64" i="18"/>
  <c r="V64" i="18"/>
  <c r="G65" i="18"/>
  <c r="I65" i="18"/>
  <c r="K65" i="18"/>
  <c r="M65" i="18"/>
  <c r="O65" i="18"/>
  <c r="Q65" i="18"/>
  <c r="V65" i="18"/>
  <c r="G67" i="18"/>
  <c r="I67" i="18"/>
  <c r="K67" i="18"/>
  <c r="M67" i="18"/>
  <c r="O67" i="18"/>
  <c r="Q67" i="18"/>
  <c r="V67" i="18"/>
  <c r="G69" i="18"/>
  <c r="M69" i="18" s="1"/>
  <c r="I69" i="18"/>
  <c r="K69" i="18"/>
  <c r="O69" i="18"/>
  <c r="Q69" i="18"/>
  <c r="V69" i="18"/>
  <c r="G70" i="18"/>
  <c r="M70" i="18" s="1"/>
  <c r="I70" i="18"/>
  <c r="K70" i="18"/>
  <c r="O70" i="18"/>
  <c r="Q70" i="18"/>
  <c r="Q53" i="18" s="1"/>
  <c r="V70" i="18"/>
  <c r="G71" i="18"/>
  <c r="I71" i="18"/>
  <c r="K71" i="18"/>
  <c r="M71" i="18"/>
  <c r="O71" i="18"/>
  <c r="Q71" i="18"/>
  <c r="V71" i="18"/>
  <c r="G72" i="18"/>
  <c r="I72" i="18"/>
  <c r="K72" i="18"/>
  <c r="M72" i="18"/>
  <c r="O72" i="18"/>
  <c r="Q72" i="18"/>
  <c r="V72" i="18"/>
  <c r="G73" i="18"/>
  <c r="I73" i="18"/>
  <c r="K73" i="18"/>
  <c r="M73" i="18"/>
  <c r="O73" i="18"/>
  <c r="Q73" i="18"/>
  <c r="V73" i="18"/>
  <c r="G74" i="18"/>
  <c r="M74" i="18" s="1"/>
  <c r="I74" i="18"/>
  <c r="K74" i="18"/>
  <c r="O74" i="18"/>
  <c r="Q74" i="18"/>
  <c r="V74" i="18"/>
  <c r="G75" i="18"/>
  <c r="M75" i="18" s="1"/>
  <c r="I75" i="18"/>
  <c r="K75" i="18"/>
  <c r="O75" i="18"/>
  <c r="Q75" i="18"/>
  <c r="V75" i="18"/>
  <c r="G76" i="18"/>
  <c r="M76" i="18" s="1"/>
  <c r="I76" i="18"/>
  <c r="K76" i="18"/>
  <c r="O76" i="18"/>
  <c r="Q76" i="18"/>
  <c r="V76" i="18"/>
  <c r="G77" i="18"/>
  <c r="M77" i="18" s="1"/>
  <c r="I77" i="18"/>
  <c r="K77" i="18"/>
  <c r="O77" i="18"/>
  <c r="Q77" i="18"/>
  <c r="V77" i="18"/>
  <c r="G78" i="18"/>
  <c r="I78" i="18"/>
  <c r="K78" i="18"/>
  <c r="M78" i="18"/>
  <c r="O78" i="18"/>
  <c r="Q78" i="18"/>
  <c r="V78" i="18"/>
  <c r="G80" i="18"/>
  <c r="I80" i="18"/>
  <c r="K80" i="18"/>
  <c r="M80" i="18"/>
  <c r="O80" i="18"/>
  <c r="Q80" i="18"/>
  <c r="V80" i="18"/>
  <c r="G82" i="18"/>
  <c r="I82" i="18"/>
  <c r="K82" i="18"/>
  <c r="M82" i="18"/>
  <c r="O82" i="18"/>
  <c r="Q82" i="18"/>
  <c r="V82" i="18"/>
  <c r="G84" i="18"/>
  <c r="M84" i="18" s="1"/>
  <c r="I84" i="18"/>
  <c r="K84" i="18"/>
  <c r="O84" i="18"/>
  <c r="Q84" i="18"/>
  <c r="V84" i="18"/>
  <c r="G86" i="18"/>
  <c r="M86" i="18" s="1"/>
  <c r="I86" i="18"/>
  <c r="K86" i="18"/>
  <c r="O86" i="18"/>
  <c r="Q86" i="18"/>
  <c r="V86" i="18"/>
  <c r="G88" i="18"/>
  <c r="G87" i="18" s="1"/>
  <c r="I88" i="18"/>
  <c r="K88" i="18"/>
  <c r="K87" i="18" s="1"/>
  <c r="M88" i="18"/>
  <c r="O88" i="18"/>
  <c r="Q88" i="18"/>
  <c r="V88" i="18"/>
  <c r="V87" i="18" s="1"/>
  <c r="G90" i="18"/>
  <c r="I90" i="18"/>
  <c r="K90" i="18"/>
  <c r="M90" i="18"/>
  <c r="O90" i="18"/>
  <c r="Q90" i="18"/>
  <c r="V90" i="18"/>
  <c r="G92" i="18"/>
  <c r="M92" i="18" s="1"/>
  <c r="I92" i="18"/>
  <c r="I87" i="18" s="1"/>
  <c r="K92" i="18"/>
  <c r="O92" i="18"/>
  <c r="O87" i="18" s="1"/>
  <c r="Q92" i="18"/>
  <c r="V92" i="18"/>
  <c r="G94" i="18"/>
  <c r="M94" i="18" s="1"/>
  <c r="I94" i="18"/>
  <c r="K94" i="18"/>
  <c r="O94" i="18"/>
  <c r="Q94" i="18"/>
  <c r="V94" i="18"/>
  <c r="G96" i="18"/>
  <c r="M96" i="18" s="1"/>
  <c r="I96" i="18"/>
  <c r="K96" i="18"/>
  <c r="O96" i="18"/>
  <c r="Q96" i="18"/>
  <c r="Q87" i="18" s="1"/>
  <c r="V96" i="18"/>
  <c r="G97" i="18"/>
  <c r="M97" i="18" s="1"/>
  <c r="I97" i="18"/>
  <c r="K97" i="18"/>
  <c r="O97" i="18"/>
  <c r="Q97" i="18"/>
  <c r="V97" i="18"/>
  <c r="G99" i="18"/>
  <c r="I99" i="18"/>
  <c r="K99" i="18"/>
  <c r="M99" i="18"/>
  <c r="O99" i="18"/>
  <c r="Q99" i="18"/>
  <c r="V99" i="18"/>
  <c r="G101" i="18"/>
  <c r="I101" i="18"/>
  <c r="I100" i="18" s="1"/>
  <c r="K101" i="18"/>
  <c r="M101" i="18"/>
  <c r="O101" i="18"/>
  <c r="O100" i="18" s="1"/>
  <c r="Q101" i="18"/>
  <c r="V101" i="18"/>
  <c r="V100" i="18" s="1"/>
  <c r="G102" i="18"/>
  <c r="M102" i="18" s="1"/>
  <c r="I102" i="18"/>
  <c r="K102" i="18"/>
  <c r="O102" i="18"/>
  <c r="Q102" i="18"/>
  <c r="V102" i="18"/>
  <c r="G104" i="18"/>
  <c r="M104" i="18" s="1"/>
  <c r="I104" i="18"/>
  <c r="K104" i="18"/>
  <c r="O104" i="18"/>
  <c r="Q104" i="18"/>
  <c r="Q100" i="18" s="1"/>
  <c r="V104" i="18"/>
  <c r="G105" i="18"/>
  <c r="I105" i="18"/>
  <c r="K105" i="18"/>
  <c r="M105" i="18"/>
  <c r="O105" i="18"/>
  <c r="Q105" i="18"/>
  <c r="V105" i="18"/>
  <c r="G107" i="18"/>
  <c r="I107" i="18"/>
  <c r="K107" i="18"/>
  <c r="M107" i="18"/>
  <c r="O107" i="18"/>
  <c r="Q107" i="18"/>
  <c r="V107" i="18"/>
  <c r="G108" i="18"/>
  <c r="I108" i="18"/>
  <c r="K108" i="18"/>
  <c r="M108" i="18"/>
  <c r="O108" i="18"/>
  <c r="Q108" i="18"/>
  <c r="V108" i="18"/>
  <c r="G109" i="18"/>
  <c r="M109" i="18" s="1"/>
  <c r="I109" i="18"/>
  <c r="K109" i="18"/>
  <c r="O109" i="18"/>
  <c r="Q109" i="18"/>
  <c r="V109" i="18"/>
  <c r="G110" i="18"/>
  <c r="M110" i="18" s="1"/>
  <c r="I110" i="18"/>
  <c r="K110" i="18"/>
  <c r="O110" i="18"/>
  <c r="Q110" i="18"/>
  <c r="V110" i="18"/>
  <c r="G111" i="18"/>
  <c r="M111" i="18" s="1"/>
  <c r="I111" i="18"/>
  <c r="K111" i="18"/>
  <c r="O111" i="18"/>
  <c r="Q111" i="18"/>
  <c r="V111" i="18"/>
  <c r="G112" i="18"/>
  <c r="M112" i="18" s="1"/>
  <c r="I112" i="18"/>
  <c r="K112" i="18"/>
  <c r="O112" i="18"/>
  <c r="Q112" i="18"/>
  <c r="V112" i="18"/>
  <c r="G114" i="18"/>
  <c r="I114" i="18"/>
  <c r="K114" i="18"/>
  <c r="M114" i="18"/>
  <c r="O114" i="18"/>
  <c r="Q114" i="18"/>
  <c r="V114" i="18"/>
  <c r="G115" i="18"/>
  <c r="I115" i="18"/>
  <c r="K115" i="18"/>
  <c r="K100" i="18" s="1"/>
  <c r="M115" i="18"/>
  <c r="O115" i="18"/>
  <c r="Q115" i="18"/>
  <c r="V115" i="18"/>
  <c r="G117" i="18"/>
  <c r="I117" i="18"/>
  <c r="K117" i="18"/>
  <c r="M117" i="18"/>
  <c r="O117" i="18"/>
  <c r="Q117" i="18"/>
  <c r="V117" i="18"/>
  <c r="G118" i="18"/>
  <c r="M118" i="18" s="1"/>
  <c r="I118" i="18"/>
  <c r="K118" i="18"/>
  <c r="O118" i="18"/>
  <c r="Q118" i="18"/>
  <c r="V118" i="18"/>
  <c r="G120" i="18"/>
  <c r="M120" i="18" s="1"/>
  <c r="I120" i="18"/>
  <c r="K120" i="18"/>
  <c r="O120" i="18"/>
  <c r="Q120" i="18"/>
  <c r="V120" i="18"/>
  <c r="G122" i="18"/>
  <c r="I122" i="18"/>
  <c r="K122" i="18"/>
  <c r="M122" i="18"/>
  <c r="O122" i="18"/>
  <c r="Q122" i="18"/>
  <c r="V122" i="18"/>
  <c r="G123" i="18"/>
  <c r="I123" i="18"/>
  <c r="K123" i="18"/>
  <c r="M123" i="18"/>
  <c r="O123" i="18"/>
  <c r="Q123" i="18"/>
  <c r="V123" i="18"/>
  <c r="G124" i="18"/>
  <c r="I124" i="18"/>
  <c r="K124" i="18"/>
  <c r="M124" i="18"/>
  <c r="O124" i="18"/>
  <c r="Q124" i="18"/>
  <c r="V124" i="18"/>
  <c r="G125" i="18"/>
  <c r="M125" i="18" s="1"/>
  <c r="I125" i="18"/>
  <c r="K125" i="18"/>
  <c r="O125" i="18"/>
  <c r="Q125" i="18"/>
  <c r="V125" i="18"/>
  <c r="G128" i="18"/>
  <c r="M128" i="18" s="1"/>
  <c r="I128" i="18"/>
  <c r="K128" i="18"/>
  <c r="O128" i="18"/>
  <c r="Q128" i="18"/>
  <c r="V128" i="18"/>
  <c r="G130" i="18"/>
  <c r="M130" i="18" s="1"/>
  <c r="I130" i="18"/>
  <c r="K130" i="18"/>
  <c r="O130" i="18"/>
  <c r="Q130" i="18"/>
  <c r="V130" i="18"/>
  <c r="G132" i="18"/>
  <c r="M132" i="18" s="1"/>
  <c r="I132" i="18"/>
  <c r="K132" i="18"/>
  <c r="O132" i="18"/>
  <c r="Q132" i="18"/>
  <c r="V132" i="18"/>
  <c r="G134" i="18"/>
  <c r="I134" i="18"/>
  <c r="I133" i="18" s="1"/>
  <c r="K134" i="18"/>
  <c r="K133" i="18" s="1"/>
  <c r="M134" i="18"/>
  <c r="O134" i="18"/>
  <c r="Q134" i="18"/>
  <c r="Q133" i="18" s="1"/>
  <c r="V134" i="18"/>
  <c r="G135" i="18"/>
  <c r="I135" i="18"/>
  <c r="K135" i="18"/>
  <c r="M135" i="18"/>
  <c r="O135" i="18"/>
  <c r="Q135" i="18"/>
  <c r="V135" i="18"/>
  <c r="V133" i="18" s="1"/>
  <c r="G136" i="18"/>
  <c r="G133" i="18" s="1"/>
  <c r="I136" i="18"/>
  <c r="K136" i="18"/>
  <c r="O136" i="18"/>
  <c r="Q136" i="18"/>
  <c r="V136" i="18"/>
  <c r="G137" i="18"/>
  <c r="M137" i="18" s="1"/>
  <c r="I137" i="18"/>
  <c r="K137" i="18"/>
  <c r="O137" i="18"/>
  <c r="Q137" i="18"/>
  <c r="V137" i="18"/>
  <c r="G138" i="18"/>
  <c r="I138" i="18"/>
  <c r="K138" i="18"/>
  <c r="M138" i="18"/>
  <c r="O138" i="18"/>
  <c r="O133" i="18" s="1"/>
  <c r="Q138" i="18"/>
  <c r="V138" i="18"/>
  <c r="G140" i="18"/>
  <c r="I140" i="18"/>
  <c r="K140" i="18"/>
  <c r="K139" i="18" s="1"/>
  <c r="M140" i="18"/>
  <c r="O140" i="18"/>
  <c r="Q140" i="18"/>
  <c r="Q139" i="18" s="1"/>
  <c r="V140" i="18"/>
  <c r="G141" i="18"/>
  <c r="M141" i="18" s="1"/>
  <c r="I141" i="18"/>
  <c r="I139" i="18" s="1"/>
  <c r="K141" i="18"/>
  <c r="O141" i="18"/>
  <c r="O139" i="18" s="1"/>
  <c r="Q141" i="18"/>
  <c r="V141" i="18"/>
  <c r="G142" i="18"/>
  <c r="G139" i="18" s="1"/>
  <c r="I142" i="18"/>
  <c r="K142" i="18"/>
  <c r="O142" i="18"/>
  <c r="Q142" i="18"/>
  <c r="V142" i="18"/>
  <c r="V139" i="18" s="1"/>
  <c r="AE144" i="18"/>
  <c r="G181" i="17"/>
  <c r="BA136" i="17"/>
  <c r="G9" i="17"/>
  <c r="G8" i="17" s="1"/>
  <c r="I9" i="17"/>
  <c r="I8" i="17" s="1"/>
  <c r="K9" i="17"/>
  <c r="M9" i="17"/>
  <c r="O9" i="17"/>
  <c r="Q9" i="17"/>
  <c r="Q8" i="17" s="1"/>
  <c r="V9" i="17"/>
  <c r="G10" i="17"/>
  <c r="M10" i="17" s="1"/>
  <c r="I10" i="17"/>
  <c r="K10" i="17"/>
  <c r="K8" i="17" s="1"/>
  <c r="O10" i="17"/>
  <c r="Q10" i="17"/>
  <c r="V10" i="17"/>
  <c r="G11" i="17"/>
  <c r="M11" i="17" s="1"/>
  <c r="I11" i="17"/>
  <c r="K11" i="17"/>
  <c r="O11" i="17"/>
  <c r="Q11" i="17"/>
  <c r="V11" i="17"/>
  <c r="G12" i="17"/>
  <c r="M12" i="17" s="1"/>
  <c r="I12" i="17"/>
  <c r="K12" i="17"/>
  <c r="O12" i="17"/>
  <c r="Q12" i="17"/>
  <c r="V12" i="17"/>
  <c r="G13" i="17"/>
  <c r="I13" i="17"/>
  <c r="K13" i="17"/>
  <c r="M13" i="17"/>
  <c r="O13" i="17"/>
  <c r="Q13" i="17"/>
  <c r="V13" i="17"/>
  <c r="G14" i="17"/>
  <c r="M14" i="17" s="1"/>
  <c r="I14" i="17"/>
  <c r="K14" i="17"/>
  <c r="O14" i="17"/>
  <c r="Q14" i="17"/>
  <c r="V14" i="17"/>
  <c r="G15" i="17"/>
  <c r="I15" i="17"/>
  <c r="K15" i="17"/>
  <c r="M15" i="17"/>
  <c r="O15" i="17"/>
  <c r="Q15" i="17"/>
  <c r="V15" i="17"/>
  <c r="G16" i="17"/>
  <c r="I16" i="17"/>
  <c r="K16" i="17"/>
  <c r="M16" i="17"/>
  <c r="O16" i="17"/>
  <c r="Q16" i="17"/>
  <c r="V16" i="17"/>
  <c r="V8" i="17" s="1"/>
  <c r="G17" i="17"/>
  <c r="I17" i="17"/>
  <c r="K17" i="17"/>
  <c r="M17" i="17"/>
  <c r="O17" i="17"/>
  <c r="Q17" i="17"/>
  <c r="V17" i="17"/>
  <c r="G18" i="17"/>
  <c r="M18" i="17" s="1"/>
  <c r="I18" i="17"/>
  <c r="K18" i="17"/>
  <c r="O18" i="17"/>
  <c r="O8" i="17" s="1"/>
  <c r="Q18" i="17"/>
  <c r="V18" i="17"/>
  <c r="G19" i="17"/>
  <c r="I19" i="17"/>
  <c r="K19" i="17"/>
  <c r="M19" i="17"/>
  <c r="O19" i="17"/>
  <c r="Q19" i="17"/>
  <c r="V19" i="17"/>
  <c r="G20" i="17"/>
  <c r="M20" i="17" s="1"/>
  <c r="I20" i="17"/>
  <c r="K20" i="17"/>
  <c r="O20" i="17"/>
  <c r="Q20" i="17"/>
  <c r="V20" i="17"/>
  <c r="G21" i="17"/>
  <c r="I21" i="17"/>
  <c r="K21" i="17"/>
  <c r="M21" i="17"/>
  <c r="O21" i="17"/>
  <c r="Q21" i="17"/>
  <c r="V21" i="17"/>
  <c r="G22" i="17"/>
  <c r="M22" i="17" s="1"/>
  <c r="I22" i="17"/>
  <c r="K22" i="17"/>
  <c r="O22" i="17"/>
  <c r="Q22" i="17"/>
  <c r="V22" i="17"/>
  <c r="G23" i="17"/>
  <c r="M23" i="17" s="1"/>
  <c r="I23" i="17"/>
  <c r="K23" i="17"/>
  <c r="O23" i="17"/>
  <c r="Q23" i="17"/>
  <c r="V23" i="17"/>
  <c r="G24" i="17"/>
  <c r="M24" i="17" s="1"/>
  <c r="I24" i="17"/>
  <c r="K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I28" i="17"/>
  <c r="K28" i="17"/>
  <c r="M28" i="17"/>
  <c r="O28" i="17"/>
  <c r="Q28" i="17"/>
  <c r="V28" i="17"/>
  <c r="G29" i="17"/>
  <c r="I29" i="17"/>
  <c r="K29" i="17"/>
  <c r="M29" i="17"/>
  <c r="O29" i="17"/>
  <c r="Q29" i="17"/>
  <c r="V29" i="17"/>
  <c r="G30" i="17"/>
  <c r="M30" i="17" s="1"/>
  <c r="I30" i="17"/>
  <c r="K30" i="17"/>
  <c r="O30" i="17"/>
  <c r="Q30" i="17"/>
  <c r="V30" i="17"/>
  <c r="G31" i="17"/>
  <c r="I31" i="17"/>
  <c r="K31" i="17"/>
  <c r="M31" i="17"/>
  <c r="O31" i="17"/>
  <c r="Q31" i="17"/>
  <c r="V31" i="17"/>
  <c r="G32" i="17"/>
  <c r="M32" i="17" s="1"/>
  <c r="I32" i="17"/>
  <c r="K32" i="17"/>
  <c r="O32" i="17"/>
  <c r="Q32" i="17"/>
  <c r="V32" i="17"/>
  <c r="G33" i="17"/>
  <c r="I33" i="17"/>
  <c r="K33" i="17"/>
  <c r="M33" i="17"/>
  <c r="O33" i="17"/>
  <c r="Q33" i="17"/>
  <c r="V33" i="17"/>
  <c r="G34" i="17"/>
  <c r="M34" i="17" s="1"/>
  <c r="I34" i="17"/>
  <c r="K34" i="17"/>
  <c r="O34" i="17"/>
  <c r="Q34" i="17"/>
  <c r="V34" i="17"/>
  <c r="G35" i="17"/>
  <c r="M35" i="17" s="1"/>
  <c r="I35" i="17"/>
  <c r="K35" i="17"/>
  <c r="O35" i="17"/>
  <c r="Q35" i="17"/>
  <c r="V35" i="17"/>
  <c r="G36" i="17"/>
  <c r="M36" i="17" s="1"/>
  <c r="I36" i="17"/>
  <c r="K36" i="17"/>
  <c r="O36" i="17"/>
  <c r="Q36" i="17"/>
  <c r="V36" i="17"/>
  <c r="G37" i="17"/>
  <c r="I37" i="17"/>
  <c r="K37" i="17"/>
  <c r="M37" i="17"/>
  <c r="O37" i="17"/>
  <c r="Q37" i="17"/>
  <c r="V37" i="17"/>
  <c r="G38" i="17"/>
  <c r="M38" i="17" s="1"/>
  <c r="I38" i="17"/>
  <c r="K38" i="17"/>
  <c r="O38" i="17"/>
  <c r="Q38" i="17"/>
  <c r="V38" i="17"/>
  <c r="G39" i="17"/>
  <c r="I39" i="17"/>
  <c r="K39" i="17"/>
  <c r="M39" i="17"/>
  <c r="O39" i="17"/>
  <c r="Q39" i="17"/>
  <c r="V39" i="17"/>
  <c r="G40" i="17"/>
  <c r="I40" i="17"/>
  <c r="K40" i="17"/>
  <c r="M40" i="17"/>
  <c r="O40" i="17"/>
  <c r="Q40" i="17"/>
  <c r="V40" i="17"/>
  <c r="G41" i="17"/>
  <c r="I41" i="17"/>
  <c r="K41" i="17"/>
  <c r="M41" i="17"/>
  <c r="O41" i="17"/>
  <c r="Q41" i="17"/>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M46" i="17" s="1"/>
  <c r="I46" i="17"/>
  <c r="K46" i="17"/>
  <c r="O46" i="17"/>
  <c r="Q46" i="17"/>
  <c r="V46" i="17"/>
  <c r="G48" i="17"/>
  <c r="M48" i="17" s="1"/>
  <c r="I48" i="17"/>
  <c r="K48" i="17"/>
  <c r="K47" i="17" s="1"/>
  <c r="O48" i="17"/>
  <c r="O47" i="17" s="1"/>
  <c r="Q48" i="17"/>
  <c r="V48" i="17"/>
  <c r="V47" i="17" s="1"/>
  <c r="G49" i="17"/>
  <c r="I49" i="17"/>
  <c r="K49" i="17"/>
  <c r="M49" i="17"/>
  <c r="O49" i="17"/>
  <c r="Q49" i="17"/>
  <c r="Q47" i="17" s="1"/>
  <c r="V49" i="17"/>
  <c r="G50" i="17"/>
  <c r="M50" i="17" s="1"/>
  <c r="I50" i="17"/>
  <c r="K50" i="17"/>
  <c r="O50" i="17"/>
  <c r="Q50" i="17"/>
  <c r="V50" i="17"/>
  <c r="G51" i="17"/>
  <c r="I51" i="17"/>
  <c r="I47" i="17" s="1"/>
  <c r="K51" i="17"/>
  <c r="M51" i="17"/>
  <c r="O51" i="17"/>
  <c r="Q51" i="17"/>
  <c r="V51" i="17"/>
  <c r="G52" i="17"/>
  <c r="I52" i="17"/>
  <c r="K52" i="17"/>
  <c r="M52" i="17"/>
  <c r="O52" i="17"/>
  <c r="Q52" i="17"/>
  <c r="V52" i="17"/>
  <c r="G53" i="17"/>
  <c r="I53" i="17"/>
  <c r="K53" i="17"/>
  <c r="M53" i="17"/>
  <c r="O53" i="17"/>
  <c r="Q53" i="17"/>
  <c r="V53" i="17"/>
  <c r="G54" i="17"/>
  <c r="M54" i="17" s="1"/>
  <c r="I54" i="17"/>
  <c r="K54" i="17"/>
  <c r="O54" i="17"/>
  <c r="Q54" i="17"/>
  <c r="V54" i="17"/>
  <c r="G55" i="17"/>
  <c r="I55" i="17"/>
  <c r="K55" i="17"/>
  <c r="M55" i="17"/>
  <c r="O55" i="17"/>
  <c r="Q55" i="17"/>
  <c r="V55" i="17"/>
  <c r="G56" i="17"/>
  <c r="M56" i="17" s="1"/>
  <c r="I56" i="17"/>
  <c r="K56" i="17"/>
  <c r="O56" i="17"/>
  <c r="Q56" i="17"/>
  <c r="V56" i="17"/>
  <c r="G58" i="17"/>
  <c r="M58" i="17" s="1"/>
  <c r="I58" i="17"/>
  <c r="K58" i="17"/>
  <c r="K57" i="17" s="1"/>
  <c r="O58" i="17"/>
  <c r="O57" i="17" s="1"/>
  <c r="Q58" i="17"/>
  <c r="Q57" i="17" s="1"/>
  <c r="V58" i="17"/>
  <c r="V57" i="17" s="1"/>
  <c r="G59" i="17"/>
  <c r="M59" i="17" s="1"/>
  <c r="I59" i="17"/>
  <c r="I57" i="17" s="1"/>
  <c r="K59" i="17"/>
  <c r="O59" i="17"/>
  <c r="Q59" i="17"/>
  <c r="V59" i="17"/>
  <c r="G60" i="17"/>
  <c r="M60" i="17" s="1"/>
  <c r="I60" i="17"/>
  <c r="K60" i="17"/>
  <c r="O60" i="17"/>
  <c r="Q60" i="17"/>
  <c r="V60" i="17"/>
  <c r="G61" i="17"/>
  <c r="I61" i="17"/>
  <c r="K61" i="17"/>
  <c r="M61" i="17"/>
  <c r="O61" i="17"/>
  <c r="Q61" i="17"/>
  <c r="V61" i="17"/>
  <c r="G62" i="17"/>
  <c r="M62" i="17" s="1"/>
  <c r="I62" i="17"/>
  <c r="K62" i="17"/>
  <c r="O62" i="17"/>
  <c r="Q62" i="17"/>
  <c r="V62" i="17"/>
  <c r="G63" i="17"/>
  <c r="I63" i="17"/>
  <c r="K63" i="17"/>
  <c r="M63" i="17"/>
  <c r="O63" i="17"/>
  <c r="Q63" i="17"/>
  <c r="V63" i="17"/>
  <c r="G64" i="17"/>
  <c r="I64" i="17"/>
  <c r="K64" i="17"/>
  <c r="M64" i="17"/>
  <c r="O64" i="17"/>
  <c r="Q64" i="17"/>
  <c r="V64" i="17"/>
  <c r="G66" i="17"/>
  <c r="M66" i="17" s="1"/>
  <c r="I66" i="17"/>
  <c r="K66" i="17"/>
  <c r="O66" i="17"/>
  <c r="O65" i="17" s="1"/>
  <c r="Q66" i="17"/>
  <c r="V66" i="17"/>
  <c r="V65" i="17" s="1"/>
  <c r="G67" i="17"/>
  <c r="I67" i="17"/>
  <c r="K67" i="17"/>
  <c r="K65" i="17" s="1"/>
  <c r="M67" i="17"/>
  <c r="O67" i="17"/>
  <c r="Q67" i="17"/>
  <c r="Q65" i="17" s="1"/>
  <c r="V67" i="17"/>
  <c r="G69" i="17"/>
  <c r="I69" i="17"/>
  <c r="K69" i="17"/>
  <c r="M69" i="17"/>
  <c r="O69" i="17"/>
  <c r="Q69" i="17"/>
  <c r="V69" i="17"/>
  <c r="G71" i="17"/>
  <c r="I71" i="17"/>
  <c r="K71" i="17"/>
  <c r="M71" i="17"/>
  <c r="O71" i="17"/>
  <c r="Q71" i="17"/>
  <c r="V71" i="17"/>
  <c r="G72" i="17"/>
  <c r="M72" i="17" s="1"/>
  <c r="I72" i="17"/>
  <c r="K72" i="17"/>
  <c r="O72" i="17"/>
  <c r="Q72" i="17"/>
  <c r="V72" i="17"/>
  <c r="G73" i="17"/>
  <c r="M73" i="17" s="1"/>
  <c r="I73" i="17"/>
  <c r="K73" i="17"/>
  <c r="O73" i="17"/>
  <c r="Q73" i="17"/>
  <c r="V73" i="17"/>
  <c r="G74" i="17"/>
  <c r="M74" i="17" s="1"/>
  <c r="I74" i="17"/>
  <c r="K74" i="17"/>
  <c r="O74" i="17"/>
  <c r="Q74" i="17"/>
  <c r="V74" i="17"/>
  <c r="G75" i="17"/>
  <c r="I75" i="17"/>
  <c r="K75" i="17"/>
  <c r="M75" i="17"/>
  <c r="O75" i="17"/>
  <c r="Q75" i="17"/>
  <c r="V75" i="17"/>
  <c r="G76" i="17"/>
  <c r="M76" i="17" s="1"/>
  <c r="I76" i="17"/>
  <c r="K76" i="17"/>
  <c r="O76" i="17"/>
  <c r="Q76" i="17"/>
  <c r="V76" i="17"/>
  <c r="G77" i="17"/>
  <c r="I77" i="17"/>
  <c r="I65" i="17" s="1"/>
  <c r="K77" i="17"/>
  <c r="M77" i="17"/>
  <c r="O77" i="17"/>
  <c r="Q77" i="17"/>
  <c r="V77" i="17"/>
  <c r="G78" i="17"/>
  <c r="I78" i="17"/>
  <c r="K78" i="17"/>
  <c r="M78" i="17"/>
  <c r="O78" i="17"/>
  <c r="Q78" i="17"/>
  <c r="V78" i="17"/>
  <c r="G79" i="17"/>
  <c r="I79" i="17"/>
  <c r="K79" i="17"/>
  <c r="M79" i="17"/>
  <c r="O79" i="17"/>
  <c r="Q79" i="17"/>
  <c r="V79" i="17"/>
  <c r="G80" i="17"/>
  <c r="M80" i="17" s="1"/>
  <c r="I80" i="17"/>
  <c r="K80" i="17"/>
  <c r="O80" i="17"/>
  <c r="Q80" i="17"/>
  <c r="V80" i="17"/>
  <c r="G81" i="17"/>
  <c r="M81" i="17" s="1"/>
  <c r="I81" i="17"/>
  <c r="K81" i="17"/>
  <c r="O81" i="17"/>
  <c r="Q81" i="17"/>
  <c r="V81" i="17"/>
  <c r="G82" i="17"/>
  <c r="I82" i="17"/>
  <c r="K82" i="17"/>
  <c r="M82" i="17"/>
  <c r="O82" i="17"/>
  <c r="Q82" i="17"/>
  <c r="V82" i="17"/>
  <c r="G83" i="17"/>
  <c r="I83" i="17"/>
  <c r="K83" i="17"/>
  <c r="M83" i="17"/>
  <c r="O83" i="17"/>
  <c r="Q83" i="17"/>
  <c r="V83" i="17"/>
  <c r="G84" i="17"/>
  <c r="M84" i="17" s="1"/>
  <c r="I84" i="17"/>
  <c r="K84" i="17"/>
  <c r="O84" i="17"/>
  <c r="Q84" i="17"/>
  <c r="V84" i="17"/>
  <c r="G85" i="17"/>
  <c r="M85" i="17" s="1"/>
  <c r="I85" i="17"/>
  <c r="K85" i="17"/>
  <c r="O85" i="17"/>
  <c r="Q85" i="17"/>
  <c r="V85" i="17"/>
  <c r="G87" i="17"/>
  <c r="I87" i="17"/>
  <c r="K87" i="17"/>
  <c r="M87" i="17"/>
  <c r="O87" i="17"/>
  <c r="O86" i="17" s="1"/>
  <c r="Q87" i="17"/>
  <c r="Q86" i="17" s="1"/>
  <c r="V87" i="17"/>
  <c r="G88" i="17"/>
  <c r="M88" i="17" s="1"/>
  <c r="I88" i="17"/>
  <c r="I86" i="17" s="1"/>
  <c r="K88" i="17"/>
  <c r="O88" i="17"/>
  <c r="Q88" i="17"/>
  <c r="V88" i="17"/>
  <c r="G89" i="17"/>
  <c r="I89" i="17"/>
  <c r="K89" i="17"/>
  <c r="M89" i="17"/>
  <c r="O89" i="17"/>
  <c r="Q89" i="17"/>
  <c r="V89" i="17"/>
  <c r="G90" i="17"/>
  <c r="I90" i="17"/>
  <c r="K90" i="17"/>
  <c r="M90" i="17"/>
  <c r="O90" i="17"/>
  <c r="Q90" i="17"/>
  <c r="V90" i="17"/>
  <c r="V86" i="17" s="1"/>
  <c r="G91" i="17"/>
  <c r="I91" i="17"/>
  <c r="K91" i="17"/>
  <c r="M91" i="17"/>
  <c r="O91" i="17"/>
  <c r="Q91" i="17"/>
  <c r="V91" i="17"/>
  <c r="G92" i="17"/>
  <c r="M92" i="17" s="1"/>
  <c r="I92" i="17"/>
  <c r="K92" i="17"/>
  <c r="O92" i="17"/>
  <c r="Q92" i="17"/>
  <c r="V92" i="17"/>
  <c r="G93" i="17"/>
  <c r="M93" i="17" s="1"/>
  <c r="I93" i="17"/>
  <c r="K93" i="17"/>
  <c r="O93" i="17"/>
  <c r="Q93" i="17"/>
  <c r="V93" i="17"/>
  <c r="G94" i="17"/>
  <c r="I94" i="17"/>
  <c r="K94" i="17"/>
  <c r="K86" i="17" s="1"/>
  <c r="M94" i="17"/>
  <c r="O94" i="17"/>
  <c r="Q94" i="17"/>
  <c r="V94" i="17"/>
  <c r="G95" i="17"/>
  <c r="I95" i="17"/>
  <c r="K95" i="17"/>
  <c r="M95" i="17"/>
  <c r="O95" i="17"/>
  <c r="Q95" i="17"/>
  <c r="V95" i="17"/>
  <c r="G96" i="17"/>
  <c r="M96" i="17" s="1"/>
  <c r="I96" i="17"/>
  <c r="K96" i="17"/>
  <c r="O96" i="17"/>
  <c r="Q96" i="17"/>
  <c r="V96" i="17"/>
  <c r="G97" i="17"/>
  <c r="M97" i="17" s="1"/>
  <c r="I97" i="17"/>
  <c r="K97" i="17"/>
  <c r="O97" i="17"/>
  <c r="Q97" i="17"/>
  <c r="V97" i="17"/>
  <c r="G98" i="17"/>
  <c r="G86" i="17" s="1"/>
  <c r="I98" i="17"/>
  <c r="K98" i="17"/>
  <c r="O98" i="17"/>
  <c r="Q98" i="17"/>
  <c r="V98" i="17"/>
  <c r="G99" i="17"/>
  <c r="I99" i="17"/>
  <c r="K99" i="17"/>
  <c r="M99" i="17"/>
  <c r="O99" i="17"/>
  <c r="Q99" i="17"/>
  <c r="V99" i="17"/>
  <c r="G100" i="17"/>
  <c r="M100" i="17" s="1"/>
  <c r="I100" i="17"/>
  <c r="K100" i="17"/>
  <c r="O100" i="17"/>
  <c r="Q100" i="17"/>
  <c r="V100" i="17"/>
  <c r="G101" i="17"/>
  <c r="I101" i="17"/>
  <c r="K101" i="17"/>
  <c r="M101" i="17"/>
  <c r="O101" i="17"/>
  <c r="Q101" i="17"/>
  <c r="V101" i="17"/>
  <c r="G102" i="17"/>
  <c r="I102" i="17"/>
  <c r="K102" i="17"/>
  <c r="M102" i="17"/>
  <c r="O102" i="17"/>
  <c r="Q102" i="17"/>
  <c r="V102" i="17"/>
  <c r="G103" i="17"/>
  <c r="I103" i="17"/>
  <c r="K103" i="17"/>
  <c r="M103" i="17"/>
  <c r="O103" i="17"/>
  <c r="Q103" i="17"/>
  <c r="V103" i="17"/>
  <c r="G104" i="17"/>
  <c r="M104" i="17" s="1"/>
  <c r="I104" i="17"/>
  <c r="K104" i="17"/>
  <c r="O104" i="17"/>
  <c r="Q104" i="17"/>
  <c r="V104" i="17"/>
  <c r="G105" i="17"/>
  <c r="M105" i="17" s="1"/>
  <c r="I105" i="17"/>
  <c r="K105" i="17"/>
  <c r="O105" i="17"/>
  <c r="Q105" i="17"/>
  <c r="V105" i="17"/>
  <c r="G106" i="17"/>
  <c r="I106" i="17"/>
  <c r="K106" i="17"/>
  <c r="M106" i="17"/>
  <c r="O106" i="17"/>
  <c r="Q106" i="17"/>
  <c r="V106" i="17"/>
  <c r="G107" i="17"/>
  <c r="I107" i="17"/>
  <c r="K107" i="17"/>
  <c r="M107" i="17"/>
  <c r="O107" i="17"/>
  <c r="Q107" i="17"/>
  <c r="V107" i="17"/>
  <c r="G108" i="17"/>
  <c r="M108" i="17" s="1"/>
  <c r="I108" i="17"/>
  <c r="K108" i="17"/>
  <c r="O108" i="17"/>
  <c r="Q108" i="17"/>
  <c r="V108" i="17"/>
  <c r="G109" i="17"/>
  <c r="M109" i="17" s="1"/>
  <c r="I109" i="17"/>
  <c r="K109" i="17"/>
  <c r="O109" i="17"/>
  <c r="Q109" i="17"/>
  <c r="V109" i="17"/>
  <c r="G110" i="17"/>
  <c r="M110" i="17" s="1"/>
  <c r="I110" i="17"/>
  <c r="K110" i="17"/>
  <c r="O110" i="17"/>
  <c r="Q110" i="17"/>
  <c r="V110" i="17"/>
  <c r="G111" i="17"/>
  <c r="I111" i="17"/>
  <c r="K111" i="17"/>
  <c r="M111" i="17"/>
  <c r="O111" i="17"/>
  <c r="Q111" i="17"/>
  <c r="V111" i="17"/>
  <c r="G112" i="17"/>
  <c r="M112" i="17" s="1"/>
  <c r="I112" i="17"/>
  <c r="K112" i="17"/>
  <c r="O112" i="17"/>
  <c r="Q112" i="17"/>
  <c r="V112" i="17"/>
  <c r="G113" i="17"/>
  <c r="I113" i="17"/>
  <c r="K113" i="17"/>
  <c r="M113" i="17"/>
  <c r="O113" i="17"/>
  <c r="Q113" i="17"/>
  <c r="V113" i="17"/>
  <c r="G114" i="17"/>
  <c r="I114" i="17"/>
  <c r="K114" i="17"/>
  <c r="M114" i="17"/>
  <c r="O114" i="17"/>
  <c r="Q114" i="17"/>
  <c r="V114" i="17"/>
  <c r="G115" i="17"/>
  <c r="I115" i="17"/>
  <c r="K115" i="17"/>
  <c r="M115" i="17"/>
  <c r="O115" i="17"/>
  <c r="Q115" i="17"/>
  <c r="V115" i="17"/>
  <c r="G116" i="17"/>
  <c r="M116" i="17" s="1"/>
  <c r="I116" i="17"/>
  <c r="K116" i="17"/>
  <c r="O116" i="17"/>
  <c r="Q116" i="17"/>
  <c r="V116" i="17"/>
  <c r="G117" i="17"/>
  <c r="M117" i="17" s="1"/>
  <c r="I117" i="17"/>
  <c r="K117" i="17"/>
  <c r="O117" i="17"/>
  <c r="Q117" i="17"/>
  <c r="V117" i="17"/>
  <c r="G118" i="17"/>
  <c r="I118" i="17"/>
  <c r="K118" i="17"/>
  <c r="M118" i="17"/>
  <c r="O118" i="17"/>
  <c r="Q118" i="17"/>
  <c r="V118" i="17"/>
  <c r="G119" i="17"/>
  <c r="I119" i="17"/>
  <c r="K119" i="17"/>
  <c r="M119" i="17"/>
  <c r="O119" i="17"/>
  <c r="Q119" i="17"/>
  <c r="V119" i="17"/>
  <c r="G120" i="17"/>
  <c r="M120" i="17" s="1"/>
  <c r="I120" i="17"/>
  <c r="K120" i="17"/>
  <c r="O120" i="17"/>
  <c r="Q120" i="17"/>
  <c r="V120" i="17"/>
  <c r="G121" i="17"/>
  <c r="M121" i="17" s="1"/>
  <c r="I121" i="17"/>
  <c r="K121" i="17"/>
  <c r="O121" i="17"/>
  <c r="Q121" i="17"/>
  <c r="V121" i="17"/>
  <c r="G122" i="17"/>
  <c r="M122" i="17" s="1"/>
  <c r="I122" i="17"/>
  <c r="K122" i="17"/>
  <c r="O122" i="17"/>
  <c r="Q122" i="17"/>
  <c r="V122" i="17"/>
  <c r="G123" i="17"/>
  <c r="I123" i="17"/>
  <c r="K123" i="17"/>
  <c r="M123" i="17"/>
  <c r="O123" i="17"/>
  <c r="Q123" i="17"/>
  <c r="V123" i="17"/>
  <c r="G124" i="17"/>
  <c r="M124" i="17" s="1"/>
  <c r="I124" i="17"/>
  <c r="K124" i="17"/>
  <c r="O124" i="17"/>
  <c r="Q124" i="17"/>
  <c r="V124" i="17"/>
  <c r="G125" i="17"/>
  <c r="I125" i="17"/>
  <c r="K125" i="17"/>
  <c r="M125" i="17"/>
  <c r="O125" i="17"/>
  <c r="Q125" i="17"/>
  <c r="V125" i="17"/>
  <c r="G126" i="17"/>
  <c r="I126" i="17"/>
  <c r="K126" i="17"/>
  <c r="M126" i="17"/>
  <c r="O126" i="17"/>
  <c r="Q126" i="17"/>
  <c r="V126" i="17"/>
  <c r="G127" i="17"/>
  <c r="I127" i="17"/>
  <c r="K127" i="17"/>
  <c r="M127" i="17"/>
  <c r="O127" i="17"/>
  <c r="Q127" i="17"/>
  <c r="V127" i="17"/>
  <c r="G128" i="17"/>
  <c r="M128" i="17" s="1"/>
  <c r="I128" i="17"/>
  <c r="K128" i="17"/>
  <c r="O128" i="17"/>
  <c r="Q128" i="17"/>
  <c r="V128" i="17"/>
  <c r="G129" i="17"/>
  <c r="M129" i="17" s="1"/>
  <c r="I129" i="17"/>
  <c r="K129" i="17"/>
  <c r="O129" i="17"/>
  <c r="Q129" i="17"/>
  <c r="V129" i="17"/>
  <c r="G130" i="17"/>
  <c r="I130" i="17"/>
  <c r="K130" i="17"/>
  <c r="M130" i="17"/>
  <c r="O130" i="17"/>
  <c r="Q130" i="17"/>
  <c r="V130" i="17"/>
  <c r="G131" i="17"/>
  <c r="I131" i="17"/>
  <c r="K131" i="17"/>
  <c r="M131" i="17"/>
  <c r="O131" i="17"/>
  <c r="Q131" i="17"/>
  <c r="V131" i="17"/>
  <c r="G132" i="17"/>
  <c r="M132" i="17" s="1"/>
  <c r="I132" i="17"/>
  <c r="K132" i="17"/>
  <c r="O132" i="17"/>
  <c r="Q132" i="17"/>
  <c r="V132" i="17"/>
  <c r="G133" i="17"/>
  <c r="M133" i="17" s="1"/>
  <c r="I133" i="17"/>
  <c r="K133" i="17"/>
  <c r="O133" i="17"/>
  <c r="Q133" i="17"/>
  <c r="V133" i="17"/>
  <c r="G134" i="17"/>
  <c r="M134" i="17" s="1"/>
  <c r="I134" i="17"/>
  <c r="K134" i="17"/>
  <c r="O134" i="17"/>
  <c r="Q134" i="17"/>
  <c r="V134" i="17"/>
  <c r="G135" i="17"/>
  <c r="I135" i="17"/>
  <c r="K135" i="17"/>
  <c r="M135" i="17"/>
  <c r="O135" i="17"/>
  <c r="Q135" i="17"/>
  <c r="V135" i="17"/>
  <c r="G137" i="17"/>
  <c r="M137" i="17" s="1"/>
  <c r="I137" i="17"/>
  <c r="K137" i="17"/>
  <c r="O137" i="17"/>
  <c r="Q137" i="17"/>
  <c r="V137" i="17"/>
  <c r="G138" i="17"/>
  <c r="I138" i="17"/>
  <c r="K138" i="17"/>
  <c r="M138" i="17"/>
  <c r="O138" i="17"/>
  <c r="Q138" i="17"/>
  <c r="V138" i="17"/>
  <c r="G139" i="17"/>
  <c r="I139" i="17"/>
  <c r="K139" i="17"/>
  <c r="M139" i="17"/>
  <c r="O139" i="17"/>
  <c r="Q139" i="17"/>
  <c r="V139" i="17"/>
  <c r="G140" i="17"/>
  <c r="I140" i="17"/>
  <c r="K140" i="17"/>
  <c r="M140" i="17"/>
  <c r="O140" i="17"/>
  <c r="Q140" i="17"/>
  <c r="V140" i="17"/>
  <c r="G141" i="17"/>
  <c r="M141" i="17" s="1"/>
  <c r="I141" i="17"/>
  <c r="K141" i="17"/>
  <c r="O141" i="17"/>
  <c r="Q141" i="17"/>
  <c r="V141" i="17"/>
  <c r="G142" i="17"/>
  <c r="M142" i="17" s="1"/>
  <c r="I142" i="17"/>
  <c r="K142" i="17"/>
  <c r="O142" i="17"/>
  <c r="Q142" i="17"/>
  <c r="V142" i="17"/>
  <c r="G143" i="17"/>
  <c r="I143" i="17"/>
  <c r="K143" i="17"/>
  <c r="M143" i="17"/>
  <c r="O143" i="17"/>
  <c r="Q143" i="17"/>
  <c r="V143" i="17"/>
  <c r="G144" i="17"/>
  <c r="I144" i="17"/>
  <c r="K144" i="17"/>
  <c r="M144" i="17"/>
  <c r="O144" i="17"/>
  <c r="Q144" i="17"/>
  <c r="V144" i="17"/>
  <c r="G145" i="17"/>
  <c r="M145" i="17" s="1"/>
  <c r="I145" i="17"/>
  <c r="K145" i="17"/>
  <c r="O145" i="17"/>
  <c r="Q145" i="17"/>
  <c r="V145" i="17"/>
  <c r="G146" i="17"/>
  <c r="M146" i="17" s="1"/>
  <c r="I146" i="17"/>
  <c r="K146" i="17"/>
  <c r="O146" i="17"/>
  <c r="Q146" i="17"/>
  <c r="V146" i="17"/>
  <c r="G147" i="17"/>
  <c r="M147" i="17" s="1"/>
  <c r="I147" i="17"/>
  <c r="K147" i="17"/>
  <c r="O147" i="17"/>
  <c r="Q147" i="17"/>
  <c r="V147" i="17"/>
  <c r="G148" i="17"/>
  <c r="I148" i="17"/>
  <c r="K148" i="17"/>
  <c r="M148" i="17"/>
  <c r="O148" i="17"/>
  <c r="Q148" i="17"/>
  <c r="V148" i="17"/>
  <c r="G149" i="17"/>
  <c r="M149" i="17" s="1"/>
  <c r="I149" i="17"/>
  <c r="K149" i="17"/>
  <c r="O149" i="17"/>
  <c r="Q149" i="17"/>
  <c r="V149" i="17"/>
  <c r="G150" i="17"/>
  <c r="I150" i="17"/>
  <c r="K150" i="17"/>
  <c r="M150" i="17"/>
  <c r="O150" i="17"/>
  <c r="Q150" i="17"/>
  <c r="V150" i="17"/>
  <c r="G151" i="17"/>
  <c r="I151" i="17"/>
  <c r="K151" i="17"/>
  <c r="M151" i="17"/>
  <c r="O151" i="17"/>
  <c r="Q151" i="17"/>
  <c r="V151" i="17"/>
  <c r="G152" i="17"/>
  <c r="I152" i="17"/>
  <c r="K152" i="17"/>
  <c r="M152" i="17"/>
  <c r="O152" i="17"/>
  <c r="Q152" i="17"/>
  <c r="V152" i="17"/>
  <c r="G153" i="17"/>
  <c r="M153" i="17" s="1"/>
  <c r="I153" i="17"/>
  <c r="K153" i="17"/>
  <c r="O153" i="17"/>
  <c r="Q153" i="17"/>
  <c r="V153" i="17"/>
  <c r="G154" i="17"/>
  <c r="M154" i="17" s="1"/>
  <c r="I154" i="17"/>
  <c r="K154" i="17"/>
  <c r="O154" i="17"/>
  <c r="Q154" i="17"/>
  <c r="V154" i="17"/>
  <c r="G155" i="17"/>
  <c r="I155" i="17"/>
  <c r="K155" i="17"/>
  <c r="M155" i="17"/>
  <c r="O155" i="17"/>
  <c r="Q155" i="17"/>
  <c r="V155" i="17"/>
  <c r="G156" i="17"/>
  <c r="I156" i="17"/>
  <c r="K156" i="17"/>
  <c r="M156" i="17"/>
  <c r="O156" i="17"/>
  <c r="Q156" i="17"/>
  <c r="V156" i="17"/>
  <c r="G157" i="17"/>
  <c r="M157" i="17" s="1"/>
  <c r="I157" i="17"/>
  <c r="K157" i="17"/>
  <c r="O157" i="17"/>
  <c r="Q157" i="17"/>
  <c r="V157" i="17"/>
  <c r="G158" i="17"/>
  <c r="M158" i="17" s="1"/>
  <c r="I158" i="17"/>
  <c r="K158" i="17"/>
  <c r="O158" i="17"/>
  <c r="Q158" i="17"/>
  <c r="V158" i="17"/>
  <c r="G159" i="17"/>
  <c r="M159" i="17" s="1"/>
  <c r="I159" i="17"/>
  <c r="K159" i="17"/>
  <c r="O159" i="17"/>
  <c r="Q159" i="17"/>
  <c r="V159" i="17"/>
  <c r="G160" i="17"/>
  <c r="I160" i="17"/>
  <c r="K160" i="17"/>
  <c r="M160" i="17"/>
  <c r="O160" i="17"/>
  <c r="Q160" i="17"/>
  <c r="V160" i="17"/>
  <c r="G161" i="17"/>
  <c r="M161" i="17" s="1"/>
  <c r="I161" i="17"/>
  <c r="K161" i="17"/>
  <c r="O161" i="17"/>
  <c r="Q161" i="17"/>
  <c r="V161" i="17"/>
  <c r="G162" i="17"/>
  <c r="I162" i="17"/>
  <c r="K162" i="17"/>
  <c r="M162" i="17"/>
  <c r="O162" i="17"/>
  <c r="Q162" i="17"/>
  <c r="V162" i="17"/>
  <c r="G163" i="17"/>
  <c r="I163" i="17"/>
  <c r="K163" i="17"/>
  <c r="M163" i="17"/>
  <c r="O163" i="17"/>
  <c r="Q163" i="17"/>
  <c r="V163" i="17"/>
  <c r="G164" i="17"/>
  <c r="I164" i="17"/>
  <c r="K164" i="17"/>
  <c r="M164" i="17"/>
  <c r="O164" i="17"/>
  <c r="Q164" i="17"/>
  <c r="V164" i="17"/>
  <c r="G165" i="17"/>
  <c r="M165" i="17" s="1"/>
  <c r="I165" i="17"/>
  <c r="K165" i="17"/>
  <c r="O165" i="17"/>
  <c r="Q165" i="17"/>
  <c r="V165" i="17"/>
  <c r="G166" i="17"/>
  <c r="M166" i="17" s="1"/>
  <c r="I166" i="17"/>
  <c r="K166" i="17"/>
  <c r="O166" i="17"/>
  <c r="Q166" i="17"/>
  <c r="V166" i="17"/>
  <c r="G167" i="17"/>
  <c r="I167" i="17"/>
  <c r="K167" i="17"/>
  <c r="M167" i="17"/>
  <c r="O167" i="17"/>
  <c r="Q167" i="17"/>
  <c r="V167" i="17"/>
  <c r="G168" i="17"/>
  <c r="I168" i="17"/>
  <c r="K168" i="17"/>
  <c r="M168" i="17"/>
  <c r="O168" i="17"/>
  <c r="Q168" i="17"/>
  <c r="V168" i="17"/>
  <c r="G169" i="17"/>
  <c r="M169" i="17" s="1"/>
  <c r="I169" i="17"/>
  <c r="K169" i="17"/>
  <c r="O169" i="17"/>
  <c r="Q169" i="17"/>
  <c r="V169" i="17"/>
  <c r="G170" i="17"/>
  <c r="M170" i="17" s="1"/>
  <c r="I170" i="17"/>
  <c r="K170" i="17"/>
  <c r="O170" i="17"/>
  <c r="Q170" i="17"/>
  <c r="V170" i="17"/>
  <c r="G171" i="17"/>
  <c r="M171" i="17" s="1"/>
  <c r="I171" i="17"/>
  <c r="K171" i="17"/>
  <c r="O171" i="17"/>
  <c r="Q171" i="17"/>
  <c r="V171" i="17"/>
  <c r="G172" i="17"/>
  <c r="Q172" i="17"/>
  <c r="G173" i="17"/>
  <c r="M173" i="17" s="1"/>
  <c r="I173" i="17"/>
  <c r="I172" i="17" s="1"/>
  <c r="K173" i="17"/>
  <c r="K172" i="17" s="1"/>
  <c r="O173" i="17"/>
  <c r="O172" i="17" s="1"/>
  <c r="Q173" i="17"/>
  <c r="V173" i="17"/>
  <c r="G174" i="17"/>
  <c r="I174" i="17"/>
  <c r="K174" i="17"/>
  <c r="M174" i="17"/>
  <c r="O174" i="17"/>
  <c r="Q174" i="17"/>
  <c r="V174" i="17"/>
  <c r="G175" i="17"/>
  <c r="I175" i="17"/>
  <c r="K175" i="17"/>
  <c r="M175" i="17"/>
  <c r="O175" i="17"/>
  <c r="Q175" i="17"/>
  <c r="V175" i="17"/>
  <c r="V172" i="17" s="1"/>
  <c r="G176" i="17"/>
  <c r="I176" i="17"/>
  <c r="K176" i="17"/>
  <c r="M176" i="17"/>
  <c r="O176" i="17"/>
  <c r="Q176" i="17"/>
  <c r="V176" i="17"/>
  <c r="G177" i="17"/>
  <c r="M177" i="17" s="1"/>
  <c r="I177" i="17"/>
  <c r="K177" i="17"/>
  <c r="O177" i="17"/>
  <c r="Q177" i="17"/>
  <c r="V177" i="17"/>
  <c r="G178" i="17"/>
  <c r="M178" i="17" s="1"/>
  <c r="I178" i="17"/>
  <c r="K178" i="17"/>
  <c r="O178" i="17"/>
  <c r="Q178" i="17"/>
  <c r="V178" i="17"/>
  <c r="G179" i="17"/>
  <c r="I179" i="17"/>
  <c r="K179" i="17"/>
  <c r="M179" i="17"/>
  <c r="O179" i="17"/>
  <c r="Q179" i="17"/>
  <c r="V179" i="17"/>
  <c r="AE181" i="17"/>
  <c r="G274" i="16"/>
  <c r="BA102" i="16"/>
  <c r="BA98" i="16"/>
  <c r="BA85" i="16"/>
  <c r="BA81" i="16"/>
  <c r="BA63" i="16"/>
  <c r="BA30" i="16"/>
  <c r="BA25" i="16"/>
  <c r="BA22" i="16"/>
  <c r="BA19" i="16"/>
  <c r="BA10" i="16"/>
  <c r="G9" i="16"/>
  <c r="M9" i="16" s="1"/>
  <c r="I9" i="16"/>
  <c r="K9" i="16"/>
  <c r="K8" i="16" s="1"/>
  <c r="O9" i="16"/>
  <c r="O8" i="16" s="1"/>
  <c r="Q9" i="16"/>
  <c r="V9" i="16"/>
  <c r="V8" i="16" s="1"/>
  <c r="G11" i="16"/>
  <c r="I11" i="16"/>
  <c r="K11" i="16"/>
  <c r="M11" i="16"/>
  <c r="O11" i="16"/>
  <c r="Q11" i="16"/>
  <c r="Q8" i="16" s="1"/>
  <c r="V11" i="16"/>
  <c r="G15" i="16"/>
  <c r="M15" i="16" s="1"/>
  <c r="I15" i="16"/>
  <c r="K15" i="16"/>
  <c r="O15" i="16"/>
  <c r="Q15" i="16"/>
  <c r="V15" i="16"/>
  <c r="G18" i="16"/>
  <c r="I18" i="16"/>
  <c r="I8" i="16" s="1"/>
  <c r="K18" i="16"/>
  <c r="M18" i="16"/>
  <c r="O18" i="16"/>
  <c r="Q18" i="16"/>
  <c r="V18" i="16"/>
  <c r="G21" i="16"/>
  <c r="M21" i="16" s="1"/>
  <c r="I21" i="16"/>
  <c r="K21" i="16"/>
  <c r="O21" i="16"/>
  <c r="Q21" i="16"/>
  <c r="V21" i="16"/>
  <c r="G24" i="16"/>
  <c r="I24" i="16"/>
  <c r="K24" i="16"/>
  <c r="M24" i="16"/>
  <c r="O24" i="16"/>
  <c r="Q24" i="16"/>
  <c r="V24" i="16"/>
  <c r="G29" i="16"/>
  <c r="I29" i="16"/>
  <c r="K29" i="16"/>
  <c r="M29" i="16"/>
  <c r="O29" i="16"/>
  <c r="Q29" i="16"/>
  <c r="V29" i="16"/>
  <c r="G32" i="16"/>
  <c r="I32" i="16"/>
  <c r="K32" i="16"/>
  <c r="M32" i="16"/>
  <c r="O32" i="16"/>
  <c r="Q32" i="16"/>
  <c r="V32" i="16"/>
  <c r="G36" i="16"/>
  <c r="I36" i="16"/>
  <c r="K36" i="16"/>
  <c r="M36" i="16"/>
  <c r="O36" i="16"/>
  <c r="Q36" i="16"/>
  <c r="V36" i="16"/>
  <c r="G43" i="16"/>
  <c r="I43" i="16"/>
  <c r="K43" i="16"/>
  <c r="M43" i="16"/>
  <c r="O43" i="16"/>
  <c r="Q43" i="16"/>
  <c r="V43" i="16"/>
  <c r="G45" i="16"/>
  <c r="M45" i="16" s="1"/>
  <c r="I45" i="16"/>
  <c r="K45" i="16"/>
  <c r="O45" i="16"/>
  <c r="Q45" i="16"/>
  <c r="V45" i="16"/>
  <c r="G47" i="16"/>
  <c r="M47" i="16" s="1"/>
  <c r="I47" i="16"/>
  <c r="K47" i="16"/>
  <c r="O47" i="16"/>
  <c r="Q47" i="16"/>
  <c r="V47" i="16"/>
  <c r="G62" i="16"/>
  <c r="M62" i="16" s="1"/>
  <c r="I62" i="16"/>
  <c r="K62" i="16"/>
  <c r="O62" i="16"/>
  <c r="Q62" i="16"/>
  <c r="V62" i="16"/>
  <c r="G68" i="16"/>
  <c r="I68" i="16"/>
  <c r="K68" i="16"/>
  <c r="M68" i="16"/>
  <c r="O68" i="16"/>
  <c r="Q68" i="16"/>
  <c r="V68" i="16"/>
  <c r="G73" i="16"/>
  <c r="M73" i="16" s="1"/>
  <c r="I73" i="16"/>
  <c r="K73" i="16"/>
  <c r="O73" i="16"/>
  <c r="Q73" i="16"/>
  <c r="V73" i="16"/>
  <c r="G75" i="16"/>
  <c r="G76" i="16"/>
  <c r="M76" i="16" s="1"/>
  <c r="M75" i="16" s="1"/>
  <c r="I76" i="16"/>
  <c r="K76" i="16"/>
  <c r="K75" i="16" s="1"/>
  <c r="O76" i="16"/>
  <c r="Q76" i="16"/>
  <c r="Q75" i="16" s="1"/>
  <c r="V76" i="16"/>
  <c r="V75" i="16" s="1"/>
  <c r="G80" i="16"/>
  <c r="I80" i="16"/>
  <c r="I75" i="16" s="1"/>
  <c r="K80" i="16"/>
  <c r="M80" i="16"/>
  <c r="O80" i="16"/>
  <c r="Q80" i="16"/>
  <c r="V80" i="16"/>
  <c r="G84" i="16"/>
  <c r="I84" i="16"/>
  <c r="K84" i="16"/>
  <c r="M84" i="16"/>
  <c r="O84" i="16"/>
  <c r="O75" i="16" s="1"/>
  <c r="Q84" i="16"/>
  <c r="V84" i="16"/>
  <c r="G87" i="16"/>
  <c r="I87" i="16"/>
  <c r="K87" i="16"/>
  <c r="M87" i="16"/>
  <c r="O87" i="16"/>
  <c r="Q87" i="16"/>
  <c r="V87" i="16"/>
  <c r="G90" i="16"/>
  <c r="I90" i="16"/>
  <c r="K90" i="16"/>
  <c r="M90" i="16"/>
  <c r="O90" i="16"/>
  <c r="Q90" i="16"/>
  <c r="V90" i="16"/>
  <c r="G93" i="16"/>
  <c r="I93" i="16"/>
  <c r="K93" i="16"/>
  <c r="M93" i="16"/>
  <c r="O93" i="16"/>
  <c r="Q93" i="16"/>
  <c r="V93" i="16"/>
  <c r="G97" i="16"/>
  <c r="M97" i="16" s="1"/>
  <c r="I97" i="16"/>
  <c r="K97" i="16"/>
  <c r="O97" i="16"/>
  <c r="Q97" i="16"/>
  <c r="V97" i="16"/>
  <c r="G101" i="16"/>
  <c r="M101" i="16" s="1"/>
  <c r="I101" i="16"/>
  <c r="K101" i="16"/>
  <c r="O101" i="16"/>
  <c r="Q101" i="16"/>
  <c r="V101" i="16"/>
  <c r="G104" i="16"/>
  <c r="I104" i="16"/>
  <c r="O104" i="16"/>
  <c r="V104" i="16"/>
  <c r="G105" i="16"/>
  <c r="I105" i="16"/>
  <c r="K105" i="16"/>
  <c r="K104" i="16" s="1"/>
  <c r="M105" i="16"/>
  <c r="M104" i="16" s="1"/>
  <c r="O105" i="16"/>
  <c r="Q105" i="16"/>
  <c r="Q104" i="16" s="1"/>
  <c r="V105" i="16"/>
  <c r="G108" i="16"/>
  <c r="M108" i="16" s="1"/>
  <c r="I108" i="16"/>
  <c r="K108" i="16"/>
  <c r="O108" i="16"/>
  <c r="Q108" i="16"/>
  <c r="V108" i="16"/>
  <c r="G110" i="16"/>
  <c r="I110" i="16"/>
  <c r="O110" i="16"/>
  <c r="G111" i="16"/>
  <c r="M111" i="16" s="1"/>
  <c r="M110" i="16" s="1"/>
  <c r="I111" i="16"/>
  <c r="K111" i="16"/>
  <c r="K110" i="16" s="1"/>
  <c r="O111" i="16"/>
  <c r="Q111" i="16"/>
  <c r="Q110" i="16" s="1"/>
  <c r="V111" i="16"/>
  <c r="V110" i="16" s="1"/>
  <c r="G114" i="16"/>
  <c r="G113" i="16" s="1"/>
  <c r="I114" i="16"/>
  <c r="K114" i="16"/>
  <c r="M114" i="16"/>
  <c r="M113" i="16" s="1"/>
  <c r="O114" i="16"/>
  <c r="O113" i="16" s="1"/>
  <c r="Q114" i="16"/>
  <c r="V114" i="16"/>
  <c r="V113" i="16" s="1"/>
  <c r="G119" i="16"/>
  <c r="I119" i="16"/>
  <c r="K119" i="16"/>
  <c r="M119" i="16"/>
  <c r="O119" i="16"/>
  <c r="Q119" i="16"/>
  <c r="V119" i="16"/>
  <c r="G122" i="16"/>
  <c r="I122" i="16"/>
  <c r="I113" i="16" s="1"/>
  <c r="K122" i="16"/>
  <c r="K113" i="16" s="1"/>
  <c r="M122" i="16"/>
  <c r="O122" i="16"/>
  <c r="Q122" i="16"/>
  <c r="V122" i="16"/>
  <c r="G125" i="16"/>
  <c r="I125" i="16"/>
  <c r="K125" i="16"/>
  <c r="M125" i="16"/>
  <c r="O125" i="16"/>
  <c r="Q125" i="16"/>
  <c r="V125" i="16"/>
  <c r="G128" i="16"/>
  <c r="M128" i="16" s="1"/>
  <c r="I128" i="16"/>
  <c r="K128" i="16"/>
  <c r="O128" i="16"/>
  <c r="Q128" i="16"/>
  <c r="V128" i="16"/>
  <c r="G131" i="16"/>
  <c r="M131" i="16" s="1"/>
  <c r="I131" i="16"/>
  <c r="K131" i="16"/>
  <c r="O131" i="16"/>
  <c r="Q131" i="16"/>
  <c r="Q113" i="16" s="1"/>
  <c r="V131" i="16"/>
  <c r="G133" i="16"/>
  <c r="M133" i="16" s="1"/>
  <c r="I133" i="16"/>
  <c r="K133" i="16"/>
  <c r="O133" i="16"/>
  <c r="Q133" i="16"/>
  <c r="V133" i="16"/>
  <c r="G135" i="16"/>
  <c r="I135" i="16"/>
  <c r="K135" i="16"/>
  <c r="M135" i="16"/>
  <c r="O135" i="16"/>
  <c r="Q135" i="16"/>
  <c r="V135" i="16"/>
  <c r="G140" i="16"/>
  <c r="M140" i="16" s="1"/>
  <c r="I140" i="16"/>
  <c r="I139" i="16" s="1"/>
  <c r="K140" i="16"/>
  <c r="O140" i="16"/>
  <c r="Q140" i="16"/>
  <c r="Q139" i="16" s="1"/>
  <c r="V140" i="16"/>
  <c r="V139" i="16" s="1"/>
  <c r="G143" i="16"/>
  <c r="M143" i="16" s="1"/>
  <c r="I143" i="16"/>
  <c r="K143" i="16"/>
  <c r="O143" i="16"/>
  <c r="Q143" i="16"/>
  <c r="V143" i="16"/>
  <c r="G146" i="16"/>
  <c r="I146" i="16"/>
  <c r="K146" i="16"/>
  <c r="M146" i="16"/>
  <c r="O146" i="16"/>
  <c r="Q146" i="16"/>
  <c r="V146" i="16"/>
  <c r="G148" i="16"/>
  <c r="I148" i="16"/>
  <c r="K148" i="16"/>
  <c r="M148" i="16"/>
  <c r="O148" i="16"/>
  <c r="O139" i="16" s="1"/>
  <c r="Q148" i="16"/>
  <c r="V148" i="16"/>
  <c r="G150" i="16"/>
  <c r="I150" i="16"/>
  <c r="K150" i="16"/>
  <c r="M150" i="16"/>
  <c r="O150" i="16"/>
  <c r="Q150" i="16"/>
  <c r="V150" i="16"/>
  <c r="G160" i="16"/>
  <c r="I160" i="16"/>
  <c r="K160" i="16"/>
  <c r="K139" i="16" s="1"/>
  <c r="M160" i="16"/>
  <c r="O160" i="16"/>
  <c r="Q160" i="16"/>
  <c r="V160" i="16"/>
  <c r="G170" i="16"/>
  <c r="I170" i="16"/>
  <c r="K170" i="16"/>
  <c r="M170" i="16"/>
  <c r="O170" i="16"/>
  <c r="Q170" i="16"/>
  <c r="V170" i="16"/>
  <c r="G172" i="16"/>
  <c r="M172" i="16" s="1"/>
  <c r="I172" i="16"/>
  <c r="K172" i="16"/>
  <c r="O172" i="16"/>
  <c r="Q172" i="16"/>
  <c r="V172" i="16"/>
  <c r="G174" i="16"/>
  <c r="M174" i="16" s="1"/>
  <c r="I174" i="16"/>
  <c r="K174" i="16"/>
  <c r="O174" i="16"/>
  <c r="Q174" i="16"/>
  <c r="V174" i="16"/>
  <c r="G176" i="16"/>
  <c r="M176" i="16" s="1"/>
  <c r="I176" i="16"/>
  <c r="K176" i="16"/>
  <c r="O176" i="16"/>
  <c r="Q176" i="16"/>
  <c r="V176" i="16"/>
  <c r="G178" i="16"/>
  <c r="I178" i="16"/>
  <c r="K178" i="16"/>
  <c r="M178" i="16"/>
  <c r="O178" i="16"/>
  <c r="Q178" i="16"/>
  <c r="V178" i="16"/>
  <c r="G180" i="16"/>
  <c r="M180" i="16" s="1"/>
  <c r="I180" i="16"/>
  <c r="K180" i="16"/>
  <c r="O180" i="16"/>
  <c r="Q180" i="16"/>
  <c r="V180" i="16"/>
  <c r="G182" i="16"/>
  <c r="M182" i="16" s="1"/>
  <c r="I182" i="16"/>
  <c r="K182" i="16"/>
  <c r="O182" i="16"/>
  <c r="Q182" i="16"/>
  <c r="V182" i="16"/>
  <c r="G183" i="16"/>
  <c r="M183" i="16" s="1"/>
  <c r="I183" i="16"/>
  <c r="K183" i="16"/>
  <c r="O183" i="16"/>
  <c r="Q183" i="16"/>
  <c r="V183" i="16"/>
  <c r="G185" i="16"/>
  <c r="G184" i="16" s="1"/>
  <c r="I185" i="16"/>
  <c r="K185" i="16"/>
  <c r="M185" i="16"/>
  <c r="O185" i="16"/>
  <c r="O184" i="16" s="1"/>
  <c r="Q185" i="16"/>
  <c r="V185" i="16"/>
  <c r="V184" i="16" s="1"/>
  <c r="G186" i="16"/>
  <c r="I186" i="16"/>
  <c r="K186" i="16"/>
  <c r="M186" i="16"/>
  <c r="O186" i="16"/>
  <c r="Q186" i="16"/>
  <c r="V186" i="16"/>
  <c r="G187" i="16"/>
  <c r="I187" i="16"/>
  <c r="I184" i="16" s="1"/>
  <c r="K187" i="16"/>
  <c r="K184" i="16" s="1"/>
  <c r="M187" i="16"/>
  <c r="O187" i="16"/>
  <c r="Q187" i="16"/>
  <c r="V187" i="16"/>
  <c r="G188" i="16"/>
  <c r="I188" i="16"/>
  <c r="K188" i="16"/>
  <c r="M188" i="16"/>
  <c r="O188" i="16"/>
  <c r="Q188" i="16"/>
  <c r="V188" i="16"/>
  <c r="G193" i="16"/>
  <c r="M193" i="16" s="1"/>
  <c r="I193" i="16"/>
  <c r="K193" i="16"/>
  <c r="O193" i="16"/>
  <c r="Q193" i="16"/>
  <c r="V193" i="16"/>
  <c r="G194" i="16"/>
  <c r="M194" i="16" s="1"/>
  <c r="I194" i="16"/>
  <c r="K194" i="16"/>
  <c r="O194" i="16"/>
  <c r="Q194" i="16"/>
  <c r="Q184" i="16" s="1"/>
  <c r="V194" i="16"/>
  <c r="G198" i="16"/>
  <c r="M198" i="16" s="1"/>
  <c r="I198" i="16"/>
  <c r="K198" i="16"/>
  <c r="O198" i="16"/>
  <c r="Q198" i="16"/>
  <c r="V198" i="16"/>
  <c r="G201" i="16"/>
  <c r="I201" i="16"/>
  <c r="K201" i="16"/>
  <c r="M201" i="16"/>
  <c r="O201" i="16"/>
  <c r="Q201" i="16"/>
  <c r="V201" i="16"/>
  <c r="G204" i="16"/>
  <c r="M204" i="16" s="1"/>
  <c r="I204" i="16"/>
  <c r="K204" i="16"/>
  <c r="O204" i="16"/>
  <c r="Q204" i="16"/>
  <c r="V204" i="16"/>
  <c r="G205" i="16"/>
  <c r="M205" i="16" s="1"/>
  <c r="I205" i="16"/>
  <c r="K205" i="16"/>
  <c r="O205" i="16"/>
  <c r="Q205" i="16"/>
  <c r="V205" i="16"/>
  <c r="G208" i="16"/>
  <c r="M208" i="16" s="1"/>
  <c r="I208" i="16"/>
  <c r="K208" i="16"/>
  <c r="O208" i="16"/>
  <c r="Q208" i="16"/>
  <c r="V208" i="16"/>
  <c r="G211" i="16"/>
  <c r="I211" i="16"/>
  <c r="K211" i="16"/>
  <c r="M211" i="16"/>
  <c r="O211" i="16"/>
  <c r="Q211" i="16"/>
  <c r="V211" i="16"/>
  <c r="G212" i="16"/>
  <c r="I212" i="16"/>
  <c r="K212" i="16"/>
  <c r="M212" i="16"/>
  <c r="O212" i="16"/>
  <c r="Q212" i="16"/>
  <c r="V212" i="16"/>
  <c r="G213" i="16"/>
  <c r="I213" i="16"/>
  <c r="K213" i="16"/>
  <c r="M213" i="16"/>
  <c r="O213" i="16"/>
  <c r="Q213" i="16"/>
  <c r="V213" i="16"/>
  <c r="G214" i="16"/>
  <c r="I214" i="16"/>
  <c r="K214" i="16"/>
  <c r="M214" i="16"/>
  <c r="O214" i="16"/>
  <c r="Q214" i="16"/>
  <c r="V214" i="16"/>
  <c r="G217" i="16"/>
  <c r="I217" i="16"/>
  <c r="K217" i="16"/>
  <c r="M217" i="16"/>
  <c r="O217" i="16"/>
  <c r="Q217" i="16"/>
  <c r="V217" i="16"/>
  <c r="G218" i="16"/>
  <c r="M218" i="16" s="1"/>
  <c r="I218" i="16"/>
  <c r="K218" i="16"/>
  <c r="O218" i="16"/>
  <c r="Q218" i="16"/>
  <c r="V218" i="16"/>
  <c r="G219" i="16"/>
  <c r="M219" i="16" s="1"/>
  <c r="I219" i="16"/>
  <c r="K219" i="16"/>
  <c r="O219" i="16"/>
  <c r="Q219" i="16"/>
  <c r="V219" i="16"/>
  <c r="G220" i="16"/>
  <c r="M220" i="16" s="1"/>
  <c r="I220" i="16"/>
  <c r="K220" i="16"/>
  <c r="O220" i="16"/>
  <c r="Q220" i="16"/>
  <c r="V220" i="16"/>
  <c r="G221" i="16"/>
  <c r="I221" i="16"/>
  <c r="K221" i="16"/>
  <c r="M221" i="16"/>
  <c r="O221" i="16"/>
  <c r="Q221" i="16"/>
  <c r="V221" i="16"/>
  <c r="G222" i="16"/>
  <c r="M222" i="16" s="1"/>
  <c r="I222" i="16"/>
  <c r="K222" i="16"/>
  <c r="O222" i="16"/>
  <c r="Q222" i="16"/>
  <c r="V222" i="16"/>
  <c r="G223" i="16"/>
  <c r="M223" i="16" s="1"/>
  <c r="I223" i="16"/>
  <c r="K223" i="16"/>
  <c r="O223" i="16"/>
  <c r="Q223" i="16"/>
  <c r="V223" i="16"/>
  <c r="G224" i="16"/>
  <c r="M224" i="16" s="1"/>
  <c r="I224" i="16"/>
  <c r="K224" i="16"/>
  <c r="O224" i="16"/>
  <c r="Q224" i="16"/>
  <c r="V224" i="16"/>
  <c r="G225" i="16"/>
  <c r="I225" i="16"/>
  <c r="K225" i="16"/>
  <c r="M225" i="16"/>
  <c r="O225" i="16"/>
  <c r="Q225" i="16"/>
  <c r="V225" i="16"/>
  <c r="G226" i="16"/>
  <c r="I226" i="16"/>
  <c r="K226" i="16"/>
  <c r="M226" i="16"/>
  <c r="O226" i="16"/>
  <c r="Q226" i="16"/>
  <c r="V226" i="16"/>
  <c r="G233" i="16"/>
  <c r="I233" i="16"/>
  <c r="K233" i="16"/>
  <c r="M233" i="16"/>
  <c r="O233" i="16"/>
  <c r="Q233" i="16"/>
  <c r="V233" i="16"/>
  <c r="G234" i="16"/>
  <c r="I234" i="16"/>
  <c r="K234" i="16"/>
  <c r="M234" i="16"/>
  <c r="O234" i="16"/>
  <c r="Q234" i="16"/>
  <c r="V234" i="16"/>
  <c r="G235" i="16"/>
  <c r="I235" i="16"/>
  <c r="K235" i="16"/>
  <c r="M235" i="16"/>
  <c r="O235" i="16"/>
  <c r="Q235" i="16"/>
  <c r="V235" i="16"/>
  <c r="G238" i="16"/>
  <c r="M238" i="16" s="1"/>
  <c r="I238" i="16"/>
  <c r="K238" i="16"/>
  <c r="O238" i="16"/>
  <c r="Q238" i="16"/>
  <c r="V238" i="16"/>
  <c r="G241" i="16"/>
  <c r="M241" i="16" s="1"/>
  <c r="I241" i="16"/>
  <c r="K241" i="16"/>
  <c r="O241" i="16"/>
  <c r="Q241" i="16"/>
  <c r="V241" i="16"/>
  <c r="G242" i="16"/>
  <c r="O242" i="16"/>
  <c r="G243" i="16"/>
  <c r="I243" i="16"/>
  <c r="K243" i="16"/>
  <c r="K242" i="16" s="1"/>
  <c r="M243" i="16"/>
  <c r="O243" i="16"/>
  <c r="Q243" i="16"/>
  <c r="Q242" i="16" s="1"/>
  <c r="V243" i="16"/>
  <c r="G247" i="16"/>
  <c r="M247" i="16" s="1"/>
  <c r="I247" i="16"/>
  <c r="K247" i="16"/>
  <c r="O247" i="16"/>
  <c r="Q247" i="16"/>
  <c r="V247" i="16"/>
  <c r="G250" i="16"/>
  <c r="M250" i="16" s="1"/>
  <c r="I250" i="16"/>
  <c r="I242" i="16" s="1"/>
  <c r="K250" i="16"/>
  <c r="O250" i="16"/>
  <c r="Q250" i="16"/>
  <c r="V250" i="16"/>
  <c r="G252" i="16"/>
  <c r="M252" i="16" s="1"/>
  <c r="I252" i="16"/>
  <c r="K252" i="16"/>
  <c r="O252" i="16"/>
  <c r="Q252" i="16"/>
  <c r="V252" i="16"/>
  <c r="V242" i="16" s="1"/>
  <c r="G254" i="16"/>
  <c r="I254" i="16"/>
  <c r="K254" i="16"/>
  <c r="M254" i="16"/>
  <c r="O254" i="16"/>
  <c r="Q254" i="16"/>
  <c r="V254" i="16"/>
  <c r="G255" i="16"/>
  <c r="M255" i="16"/>
  <c r="O255" i="16"/>
  <c r="V255" i="16"/>
  <c r="G256" i="16"/>
  <c r="I256" i="16"/>
  <c r="I255" i="16" s="1"/>
  <c r="K256" i="16"/>
  <c r="K255" i="16" s="1"/>
  <c r="M256" i="16"/>
  <c r="O256" i="16"/>
  <c r="Q256" i="16"/>
  <c r="Q255" i="16" s="1"/>
  <c r="V256" i="16"/>
  <c r="I258" i="16"/>
  <c r="K258" i="16"/>
  <c r="G259" i="16"/>
  <c r="I259" i="16"/>
  <c r="K259" i="16"/>
  <c r="M259" i="16"/>
  <c r="O259" i="16"/>
  <c r="Q259" i="16"/>
  <c r="Q258" i="16" s="1"/>
  <c r="V259" i="16"/>
  <c r="V258" i="16" s="1"/>
  <c r="G262" i="16"/>
  <c r="G258" i="16" s="1"/>
  <c r="I262" i="16"/>
  <c r="K262" i="16"/>
  <c r="O262" i="16"/>
  <c r="Q262" i="16"/>
  <c r="V262" i="16"/>
  <c r="G264" i="16"/>
  <c r="M264" i="16" s="1"/>
  <c r="I264" i="16"/>
  <c r="K264" i="16"/>
  <c r="O264" i="16"/>
  <c r="O258" i="16" s="1"/>
  <c r="Q264" i="16"/>
  <c r="V264" i="16"/>
  <c r="G266" i="16"/>
  <c r="O266" i="16"/>
  <c r="V266" i="16"/>
  <c r="G267" i="16"/>
  <c r="I267" i="16"/>
  <c r="I266" i="16" s="1"/>
  <c r="K267" i="16"/>
  <c r="K266" i="16" s="1"/>
  <c r="M267" i="16"/>
  <c r="M266" i="16" s="1"/>
  <c r="O267" i="16"/>
  <c r="Q267" i="16"/>
  <c r="Q266" i="16" s="1"/>
  <c r="V267" i="16"/>
  <c r="G269" i="16"/>
  <c r="M269" i="16" s="1"/>
  <c r="I269" i="16"/>
  <c r="K269" i="16"/>
  <c r="O269" i="16"/>
  <c r="Q269" i="16"/>
  <c r="V269" i="16"/>
  <c r="G271" i="16"/>
  <c r="I271" i="16"/>
  <c r="K271" i="16"/>
  <c r="M271" i="16"/>
  <c r="O271" i="16"/>
  <c r="Q271" i="16"/>
  <c r="V271" i="16"/>
  <c r="AE274" i="16"/>
  <c r="G83" i="15"/>
  <c r="BA50" i="15"/>
  <c r="BA47" i="15"/>
  <c r="BA29" i="15"/>
  <c r="G8" i="15"/>
  <c r="G9" i="15"/>
  <c r="I9" i="15"/>
  <c r="I8" i="15" s="1"/>
  <c r="K9" i="15"/>
  <c r="M9" i="15"/>
  <c r="O9" i="15"/>
  <c r="O8" i="15" s="1"/>
  <c r="Q9" i="15"/>
  <c r="Q8" i="15" s="1"/>
  <c r="V9" i="15"/>
  <c r="G14" i="15"/>
  <c r="M14" i="15" s="1"/>
  <c r="I14" i="15"/>
  <c r="K14" i="15"/>
  <c r="K8" i="15" s="1"/>
  <c r="O14" i="15"/>
  <c r="Q14" i="15"/>
  <c r="V14" i="15"/>
  <c r="V8" i="15" s="1"/>
  <c r="G17" i="15"/>
  <c r="I17" i="15"/>
  <c r="K17" i="15"/>
  <c r="M17" i="15"/>
  <c r="O17" i="15"/>
  <c r="Q17" i="15"/>
  <c r="V17" i="15"/>
  <c r="G19" i="15"/>
  <c r="M19" i="15" s="1"/>
  <c r="I19" i="15"/>
  <c r="K19" i="15"/>
  <c r="O19" i="15"/>
  <c r="Q19" i="15"/>
  <c r="V19" i="15"/>
  <c r="G22" i="15"/>
  <c r="M22" i="15" s="1"/>
  <c r="I22" i="15"/>
  <c r="K22" i="15"/>
  <c r="O22" i="15"/>
  <c r="Q22" i="15"/>
  <c r="V22" i="15"/>
  <c r="G24" i="15"/>
  <c r="M24" i="15" s="1"/>
  <c r="I24" i="15"/>
  <c r="K24" i="15"/>
  <c r="O24" i="15"/>
  <c r="Q24" i="15"/>
  <c r="V24" i="15"/>
  <c r="G28" i="15"/>
  <c r="I28" i="15"/>
  <c r="K28" i="15"/>
  <c r="M28" i="15"/>
  <c r="O28" i="15"/>
  <c r="Q28" i="15"/>
  <c r="V28" i="15"/>
  <c r="G30" i="15"/>
  <c r="M30" i="15" s="1"/>
  <c r="I30" i="15"/>
  <c r="K30" i="15"/>
  <c r="O30" i="15"/>
  <c r="Q30" i="15"/>
  <c r="V30" i="15"/>
  <c r="G32" i="15"/>
  <c r="I32" i="15"/>
  <c r="K32" i="15"/>
  <c r="M32" i="15"/>
  <c r="O32" i="15"/>
  <c r="Q32" i="15"/>
  <c r="V32" i="15"/>
  <c r="G33" i="15"/>
  <c r="M33" i="15" s="1"/>
  <c r="I33" i="15"/>
  <c r="K33" i="15"/>
  <c r="O33" i="15"/>
  <c r="Q33" i="15"/>
  <c r="V33" i="15"/>
  <c r="I34" i="15"/>
  <c r="G35" i="15"/>
  <c r="M35" i="15" s="1"/>
  <c r="M34" i="15" s="1"/>
  <c r="I35" i="15"/>
  <c r="K35" i="15"/>
  <c r="K34" i="15" s="1"/>
  <c r="O35" i="15"/>
  <c r="O34" i="15" s="1"/>
  <c r="Q35" i="15"/>
  <c r="Q34" i="15" s="1"/>
  <c r="V35" i="15"/>
  <c r="V34" i="15" s="1"/>
  <c r="Q40" i="15"/>
  <c r="G41" i="15"/>
  <c r="G40" i="15" s="1"/>
  <c r="I41" i="15"/>
  <c r="K41" i="15"/>
  <c r="K40" i="15" s="1"/>
  <c r="M41" i="15"/>
  <c r="O41" i="15"/>
  <c r="O40" i="15" s="1"/>
  <c r="Q41" i="15"/>
  <c r="V41" i="15"/>
  <c r="V40" i="15" s="1"/>
  <c r="G42" i="15"/>
  <c r="I42" i="15"/>
  <c r="K42" i="15"/>
  <c r="M42" i="15"/>
  <c r="O42" i="15"/>
  <c r="Q42" i="15"/>
  <c r="V42" i="15"/>
  <c r="G43" i="15"/>
  <c r="M43" i="15" s="1"/>
  <c r="I43" i="15"/>
  <c r="I40" i="15" s="1"/>
  <c r="K43" i="15"/>
  <c r="O43" i="15"/>
  <c r="Q43" i="15"/>
  <c r="V43" i="15"/>
  <c r="G44" i="15"/>
  <c r="M44" i="15" s="1"/>
  <c r="I44" i="15"/>
  <c r="K44" i="15"/>
  <c r="O44" i="15"/>
  <c r="Q44" i="15"/>
  <c r="V44" i="15"/>
  <c r="G45" i="15"/>
  <c r="K45" i="15"/>
  <c r="V45" i="15"/>
  <c r="G46" i="15"/>
  <c r="I46" i="15"/>
  <c r="I45" i="15" s="1"/>
  <c r="K46" i="15"/>
  <c r="M46" i="15"/>
  <c r="O46" i="15"/>
  <c r="O45" i="15" s="1"/>
  <c r="Q46" i="15"/>
  <c r="Q45" i="15" s="1"/>
  <c r="V46" i="15"/>
  <c r="G49" i="15"/>
  <c r="M49" i="15" s="1"/>
  <c r="I49" i="15"/>
  <c r="K49" i="15"/>
  <c r="O49" i="15"/>
  <c r="Q49" i="15"/>
  <c r="V49" i="15"/>
  <c r="Q52" i="15"/>
  <c r="G53" i="15"/>
  <c r="M53" i="15" s="1"/>
  <c r="I53" i="15"/>
  <c r="I52" i="15" s="1"/>
  <c r="K53" i="15"/>
  <c r="K52" i="15" s="1"/>
  <c r="O53" i="15"/>
  <c r="O52" i="15" s="1"/>
  <c r="Q53" i="15"/>
  <c r="V53" i="15"/>
  <c r="V52" i="15" s="1"/>
  <c r="G60" i="15"/>
  <c r="M60" i="15" s="1"/>
  <c r="I60" i="15"/>
  <c r="K60" i="15"/>
  <c r="O60" i="15"/>
  <c r="Q60" i="15"/>
  <c r="V60" i="15"/>
  <c r="G63" i="15"/>
  <c r="V63" i="15"/>
  <c r="G64" i="15"/>
  <c r="I64" i="15"/>
  <c r="I63" i="15" s="1"/>
  <c r="K64" i="15"/>
  <c r="M64" i="15"/>
  <c r="M63" i="15" s="1"/>
  <c r="O64" i="15"/>
  <c r="O63" i="15" s="1"/>
  <c r="Q64" i="15"/>
  <c r="Q63" i="15" s="1"/>
  <c r="V64" i="15"/>
  <c r="G68" i="15"/>
  <c r="I68" i="15"/>
  <c r="K68" i="15"/>
  <c r="K63" i="15" s="1"/>
  <c r="M68" i="15"/>
  <c r="O68" i="15"/>
  <c r="Q68" i="15"/>
  <c r="V68" i="15"/>
  <c r="G72" i="15"/>
  <c r="G71" i="15" s="1"/>
  <c r="I72" i="15"/>
  <c r="I71" i="15" s="1"/>
  <c r="K72" i="15"/>
  <c r="K71" i="15" s="1"/>
  <c r="O72" i="15"/>
  <c r="O71" i="15" s="1"/>
  <c r="Q72" i="15"/>
  <c r="Q71" i="15" s="1"/>
  <c r="V72" i="15"/>
  <c r="V71" i="15" s="1"/>
  <c r="I74" i="15"/>
  <c r="G75" i="15"/>
  <c r="M75" i="15" s="1"/>
  <c r="M74" i="15" s="1"/>
  <c r="I75" i="15"/>
  <c r="K75" i="15"/>
  <c r="K74" i="15" s="1"/>
  <c r="O75" i="15"/>
  <c r="O74" i="15" s="1"/>
  <c r="Q75" i="15"/>
  <c r="Q74" i="15" s="1"/>
  <c r="V75" i="15"/>
  <c r="V74" i="15" s="1"/>
  <c r="G76" i="15"/>
  <c r="I76" i="15"/>
  <c r="K76" i="15"/>
  <c r="M76" i="15"/>
  <c r="O76" i="15"/>
  <c r="Q76" i="15"/>
  <c r="V76" i="15"/>
  <c r="G77" i="15"/>
  <c r="I77" i="15"/>
  <c r="K77" i="15"/>
  <c r="M77" i="15"/>
  <c r="O77" i="15"/>
  <c r="Q77" i="15"/>
  <c r="V77" i="15"/>
  <c r="G78" i="15"/>
  <c r="I78" i="15"/>
  <c r="K78" i="15"/>
  <c r="M78" i="15"/>
  <c r="O78" i="15"/>
  <c r="Q78" i="15"/>
  <c r="V78" i="15"/>
  <c r="G80" i="15"/>
  <c r="M80" i="15" s="1"/>
  <c r="I80" i="15"/>
  <c r="K80" i="15"/>
  <c r="O80" i="15"/>
  <c r="Q80" i="15"/>
  <c r="V80" i="15"/>
  <c r="AE83" i="15"/>
  <c r="AF83" i="15"/>
  <c r="G66" i="14"/>
  <c r="BA50" i="14"/>
  <c r="BA45" i="14"/>
  <c r="BA17" i="14"/>
  <c r="BA12" i="14"/>
  <c r="BA10" i="14"/>
  <c r="G9" i="14"/>
  <c r="M9" i="14" s="1"/>
  <c r="I9" i="14"/>
  <c r="I8" i="14" s="1"/>
  <c r="K9" i="14"/>
  <c r="O9" i="14"/>
  <c r="Q9" i="14"/>
  <c r="Q8" i="14" s="1"/>
  <c r="V9" i="14"/>
  <c r="G11" i="14"/>
  <c r="I11" i="14"/>
  <c r="K11" i="14"/>
  <c r="K8" i="14" s="1"/>
  <c r="M11" i="14"/>
  <c r="O11" i="14"/>
  <c r="O8" i="14" s="1"/>
  <c r="Q11" i="14"/>
  <c r="V11" i="14"/>
  <c r="G16" i="14"/>
  <c r="I16" i="14"/>
  <c r="K16" i="14"/>
  <c r="M16" i="14"/>
  <c r="O16" i="14"/>
  <c r="Q16" i="14"/>
  <c r="V16" i="14"/>
  <c r="G19" i="14"/>
  <c r="M19" i="14" s="1"/>
  <c r="I19" i="14"/>
  <c r="K19" i="14"/>
  <c r="O19" i="14"/>
  <c r="Q19" i="14"/>
  <c r="V19" i="14"/>
  <c r="G23" i="14"/>
  <c r="I23" i="14"/>
  <c r="K23" i="14"/>
  <c r="M23" i="14"/>
  <c r="O23" i="14"/>
  <c r="Q23" i="14"/>
  <c r="V23" i="14"/>
  <c r="V8" i="14" s="1"/>
  <c r="G25" i="14"/>
  <c r="M25" i="14" s="1"/>
  <c r="I25" i="14"/>
  <c r="K25" i="14"/>
  <c r="O25" i="14"/>
  <c r="Q25" i="14"/>
  <c r="V25" i="14"/>
  <c r="G27" i="14"/>
  <c r="I27" i="14"/>
  <c r="K27" i="14"/>
  <c r="M27" i="14"/>
  <c r="O27" i="14"/>
  <c r="Q27" i="14"/>
  <c r="V27" i="14"/>
  <c r="G31" i="14"/>
  <c r="M31" i="14" s="1"/>
  <c r="I31" i="14"/>
  <c r="K31" i="14"/>
  <c r="O31" i="14"/>
  <c r="Q31" i="14"/>
  <c r="V31" i="14"/>
  <c r="G36" i="14"/>
  <c r="I36" i="14"/>
  <c r="K36" i="14"/>
  <c r="M36" i="14"/>
  <c r="O36" i="14"/>
  <c r="Q36" i="14"/>
  <c r="V36" i="14"/>
  <c r="V38" i="14"/>
  <c r="G39" i="14"/>
  <c r="M39" i="14" s="1"/>
  <c r="I39" i="14"/>
  <c r="I38" i="14" s="1"/>
  <c r="K39" i="14"/>
  <c r="O39" i="14"/>
  <c r="Q39" i="14"/>
  <c r="Q38" i="14" s="1"/>
  <c r="V39" i="14"/>
  <c r="G44" i="14"/>
  <c r="M44" i="14" s="1"/>
  <c r="I44" i="14"/>
  <c r="K44" i="14"/>
  <c r="O44" i="14"/>
  <c r="O38" i="14" s="1"/>
  <c r="Q44" i="14"/>
  <c r="V44" i="14"/>
  <c r="G49" i="14"/>
  <c r="I49" i="14"/>
  <c r="K49" i="14"/>
  <c r="M49" i="14"/>
  <c r="O49" i="14"/>
  <c r="Q49" i="14"/>
  <c r="V49" i="14"/>
  <c r="G52" i="14"/>
  <c r="I52" i="14"/>
  <c r="K52" i="14"/>
  <c r="K38" i="14" s="1"/>
  <c r="M52" i="14"/>
  <c r="O52" i="14"/>
  <c r="Q52" i="14"/>
  <c r="V52" i="14"/>
  <c r="G55" i="14"/>
  <c r="M55" i="14" s="1"/>
  <c r="M54" i="14" s="1"/>
  <c r="I55" i="14"/>
  <c r="I54" i="14" s="1"/>
  <c r="K55" i="14"/>
  <c r="K54" i="14" s="1"/>
  <c r="O55" i="14"/>
  <c r="O54" i="14" s="1"/>
  <c r="Q55" i="14"/>
  <c r="Q54" i="14" s="1"/>
  <c r="V55" i="14"/>
  <c r="V54" i="14" s="1"/>
  <c r="G60" i="14"/>
  <c r="I60" i="14"/>
  <c r="K60" i="14"/>
  <c r="M60" i="14"/>
  <c r="O60" i="14"/>
  <c r="Q60" i="14"/>
  <c r="V60" i="14"/>
  <c r="G63" i="14"/>
  <c r="V63" i="14"/>
  <c r="G64" i="14"/>
  <c r="I64" i="14"/>
  <c r="I63" i="14" s="1"/>
  <c r="K64" i="14"/>
  <c r="K63" i="14" s="1"/>
  <c r="M64" i="14"/>
  <c r="M63" i="14" s="1"/>
  <c r="O64" i="14"/>
  <c r="O63" i="14" s="1"/>
  <c r="Q64" i="14"/>
  <c r="Q63" i="14" s="1"/>
  <c r="V64" i="14"/>
  <c r="AE66" i="14"/>
  <c r="G192" i="13"/>
  <c r="BA73" i="13"/>
  <c r="BA13" i="13"/>
  <c r="G8" i="13"/>
  <c r="G9" i="13"/>
  <c r="I9" i="13"/>
  <c r="K9" i="13"/>
  <c r="K8" i="13" s="1"/>
  <c r="M9" i="13"/>
  <c r="O9" i="13"/>
  <c r="Q9" i="13"/>
  <c r="Q8" i="13" s="1"/>
  <c r="V9" i="13"/>
  <c r="V8" i="13" s="1"/>
  <c r="G11" i="13"/>
  <c r="I11" i="13"/>
  <c r="I8" i="13" s="1"/>
  <c r="K11" i="13"/>
  <c r="M11" i="13"/>
  <c r="O11" i="13"/>
  <c r="O8" i="13" s="1"/>
  <c r="Q11" i="13"/>
  <c r="V11" i="13"/>
  <c r="G12" i="13"/>
  <c r="I12" i="13"/>
  <c r="K12" i="13"/>
  <c r="M12" i="13"/>
  <c r="O12" i="13"/>
  <c r="Q12" i="13"/>
  <c r="V12" i="13"/>
  <c r="G14" i="13"/>
  <c r="M14" i="13" s="1"/>
  <c r="I14" i="13"/>
  <c r="K14" i="13"/>
  <c r="O14" i="13"/>
  <c r="Q14" i="13"/>
  <c r="V14" i="13"/>
  <c r="G22" i="13"/>
  <c r="I22" i="13"/>
  <c r="K22" i="13"/>
  <c r="M22" i="13"/>
  <c r="O22" i="13"/>
  <c r="Q22" i="13"/>
  <c r="V22" i="13"/>
  <c r="G25" i="13"/>
  <c r="M25" i="13" s="1"/>
  <c r="I25" i="13"/>
  <c r="K25" i="13"/>
  <c r="O25" i="13"/>
  <c r="Q25" i="13"/>
  <c r="V25" i="13"/>
  <c r="G28" i="13"/>
  <c r="M28" i="13" s="1"/>
  <c r="I28" i="13"/>
  <c r="K28" i="13"/>
  <c r="O28" i="13"/>
  <c r="Q28" i="13"/>
  <c r="V28" i="13"/>
  <c r="G33" i="13"/>
  <c r="M33" i="13" s="1"/>
  <c r="I33" i="13"/>
  <c r="K33" i="13"/>
  <c r="O33" i="13"/>
  <c r="Q33" i="13"/>
  <c r="V33" i="13"/>
  <c r="G35" i="13"/>
  <c r="M35" i="13" s="1"/>
  <c r="I35" i="13"/>
  <c r="K35" i="13"/>
  <c r="O35" i="13"/>
  <c r="Q35" i="13"/>
  <c r="V35" i="13"/>
  <c r="G37" i="13"/>
  <c r="I37" i="13"/>
  <c r="K37" i="13"/>
  <c r="M37" i="13"/>
  <c r="O37" i="13"/>
  <c r="Q37" i="13"/>
  <c r="V37" i="13"/>
  <c r="G41" i="13"/>
  <c r="I41" i="13"/>
  <c r="K41" i="13"/>
  <c r="M41" i="13"/>
  <c r="O41" i="13"/>
  <c r="Q41" i="13"/>
  <c r="V41" i="13"/>
  <c r="G42" i="13"/>
  <c r="M42" i="13" s="1"/>
  <c r="I42" i="13"/>
  <c r="K42" i="13"/>
  <c r="O42" i="13"/>
  <c r="Q42" i="13"/>
  <c r="V42" i="13"/>
  <c r="G46" i="13"/>
  <c r="I46" i="13"/>
  <c r="K46" i="13"/>
  <c r="M46" i="13"/>
  <c r="O46" i="13"/>
  <c r="Q46" i="13"/>
  <c r="V46" i="13"/>
  <c r="G49" i="13"/>
  <c r="I49" i="13"/>
  <c r="K49" i="13"/>
  <c r="M49" i="13"/>
  <c r="O49" i="13"/>
  <c r="Q49" i="13"/>
  <c r="V49" i="13"/>
  <c r="G51" i="13"/>
  <c r="I51" i="13"/>
  <c r="K51" i="13"/>
  <c r="M51" i="13"/>
  <c r="O51" i="13"/>
  <c r="Q51" i="13"/>
  <c r="V51" i="13"/>
  <c r="G53" i="13"/>
  <c r="I53" i="13"/>
  <c r="I52" i="13" s="1"/>
  <c r="K53" i="13"/>
  <c r="K52" i="13" s="1"/>
  <c r="M53" i="13"/>
  <c r="O53" i="13"/>
  <c r="O52" i="13" s="1"/>
  <c r="Q53" i="13"/>
  <c r="Q52" i="13" s="1"/>
  <c r="V53" i="13"/>
  <c r="G67" i="13"/>
  <c r="M67" i="13" s="1"/>
  <c r="I67" i="13"/>
  <c r="K67" i="13"/>
  <c r="O67" i="13"/>
  <c r="Q67" i="13"/>
  <c r="V67" i="13"/>
  <c r="V52" i="13" s="1"/>
  <c r="G72" i="13"/>
  <c r="G52" i="13" s="1"/>
  <c r="I72" i="13"/>
  <c r="K72" i="13"/>
  <c r="M72" i="13"/>
  <c r="O72" i="13"/>
  <c r="Q72" i="13"/>
  <c r="V72" i="13"/>
  <c r="G76" i="13"/>
  <c r="M76" i="13" s="1"/>
  <c r="I76" i="13"/>
  <c r="K76" i="13"/>
  <c r="O76" i="13"/>
  <c r="Q76" i="13"/>
  <c r="V76" i="13"/>
  <c r="G79" i="13"/>
  <c r="M79" i="13" s="1"/>
  <c r="I79" i="13"/>
  <c r="K79" i="13"/>
  <c r="O79" i="13"/>
  <c r="Q79" i="13"/>
  <c r="V79" i="13"/>
  <c r="K89" i="13"/>
  <c r="G90" i="13"/>
  <c r="I90" i="13"/>
  <c r="I89" i="13" s="1"/>
  <c r="K90" i="13"/>
  <c r="M90" i="13"/>
  <c r="O90" i="13"/>
  <c r="O89" i="13" s="1"/>
  <c r="Q90" i="13"/>
  <c r="V90" i="13"/>
  <c r="G92" i="13"/>
  <c r="G89" i="13" s="1"/>
  <c r="I92" i="13"/>
  <c r="K92" i="13"/>
  <c r="O92" i="13"/>
  <c r="Q92" i="13"/>
  <c r="V92" i="13"/>
  <c r="G95" i="13"/>
  <c r="I95" i="13"/>
  <c r="K95" i="13"/>
  <c r="M95" i="13"/>
  <c r="O95" i="13"/>
  <c r="Q95" i="13"/>
  <c r="Q89" i="13" s="1"/>
  <c r="V95" i="13"/>
  <c r="V89" i="13" s="1"/>
  <c r="G98" i="13"/>
  <c r="I98" i="13"/>
  <c r="K98" i="13"/>
  <c r="M98" i="13"/>
  <c r="O98" i="13"/>
  <c r="Q98" i="13"/>
  <c r="V98" i="13"/>
  <c r="G102" i="13"/>
  <c r="I102" i="13"/>
  <c r="K102" i="13"/>
  <c r="M102" i="13"/>
  <c r="O102" i="13"/>
  <c r="Q102" i="13"/>
  <c r="V102" i="13"/>
  <c r="G106" i="13"/>
  <c r="M106" i="13" s="1"/>
  <c r="I106" i="13"/>
  <c r="K106" i="13"/>
  <c r="O106" i="13"/>
  <c r="Q106" i="13"/>
  <c r="V106" i="13"/>
  <c r="G114" i="13"/>
  <c r="I114" i="13"/>
  <c r="K114" i="13"/>
  <c r="M114" i="13"/>
  <c r="O114" i="13"/>
  <c r="Q114" i="13"/>
  <c r="V114" i="13"/>
  <c r="G116" i="13"/>
  <c r="M116" i="13" s="1"/>
  <c r="I116" i="13"/>
  <c r="K116" i="13"/>
  <c r="O116" i="13"/>
  <c r="Q116" i="13"/>
  <c r="V116" i="13"/>
  <c r="G119" i="13"/>
  <c r="I119" i="13"/>
  <c r="K119" i="13"/>
  <c r="M119" i="13"/>
  <c r="O119" i="13"/>
  <c r="Q119" i="13"/>
  <c r="V119" i="13"/>
  <c r="G120" i="13"/>
  <c r="M120" i="13" s="1"/>
  <c r="I120" i="13"/>
  <c r="K120" i="13"/>
  <c r="O120" i="13"/>
  <c r="Q120" i="13"/>
  <c r="V120" i="13"/>
  <c r="G123" i="13"/>
  <c r="G124" i="13"/>
  <c r="I124" i="13"/>
  <c r="K124" i="13"/>
  <c r="K123" i="13" s="1"/>
  <c r="M124" i="13"/>
  <c r="O124" i="13"/>
  <c r="Q124" i="13"/>
  <c r="Q123" i="13" s="1"/>
  <c r="V124" i="13"/>
  <c r="V123" i="13" s="1"/>
  <c r="G131" i="13"/>
  <c r="I131" i="13"/>
  <c r="K131" i="13"/>
  <c r="M131" i="13"/>
  <c r="O131" i="13"/>
  <c r="O123" i="13" s="1"/>
  <c r="Q131" i="13"/>
  <c r="V131" i="13"/>
  <c r="G134" i="13"/>
  <c r="M134" i="13" s="1"/>
  <c r="I134" i="13"/>
  <c r="I123" i="13" s="1"/>
  <c r="K134" i="13"/>
  <c r="O134" i="13"/>
  <c r="Q134" i="13"/>
  <c r="V134" i="13"/>
  <c r="G137" i="13"/>
  <c r="I137" i="13"/>
  <c r="K137" i="13"/>
  <c r="M137" i="13"/>
  <c r="O137" i="13"/>
  <c r="Q137" i="13"/>
  <c r="V137" i="13"/>
  <c r="G140" i="13"/>
  <c r="I140" i="13"/>
  <c r="K140" i="13"/>
  <c r="M140" i="13"/>
  <c r="O140" i="13"/>
  <c r="Q140" i="13"/>
  <c r="V140" i="13"/>
  <c r="G143" i="13"/>
  <c r="I143" i="13"/>
  <c r="K143" i="13"/>
  <c r="M143" i="13"/>
  <c r="O143" i="13"/>
  <c r="Q143" i="13"/>
  <c r="V143" i="13"/>
  <c r="G145" i="13"/>
  <c r="M145" i="13" s="1"/>
  <c r="I145" i="13"/>
  <c r="K145" i="13"/>
  <c r="O145" i="13"/>
  <c r="Q145" i="13"/>
  <c r="V145" i="13"/>
  <c r="I150" i="13"/>
  <c r="K150" i="13"/>
  <c r="O150" i="13"/>
  <c r="Q150" i="13"/>
  <c r="G151" i="13"/>
  <c r="G150" i="13" s="1"/>
  <c r="I151" i="13"/>
  <c r="K151" i="13"/>
  <c r="O151" i="13"/>
  <c r="Q151" i="13"/>
  <c r="V151" i="13"/>
  <c r="V150" i="13" s="1"/>
  <c r="G153" i="13"/>
  <c r="K153" i="13"/>
  <c r="G154" i="13"/>
  <c r="I154" i="13"/>
  <c r="I153" i="13" s="1"/>
  <c r="K154" i="13"/>
  <c r="M154" i="13"/>
  <c r="O154" i="13"/>
  <c r="O153" i="13" s="1"/>
  <c r="Q154" i="13"/>
  <c r="Q153" i="13" s="1"/>
  <c r="V154" i="13"/>
  <c r="G157" i="13"/>
  <c r="M157" i="13" s="1"/>
  <c r="M153" i="13" s="1"/>
  <c r="I157" i="13"/>
  <c r="K157" i="13"/>
  <c r="O157" i="13"/>
  <c r="Q157" i="13"/>
  <c r="V157" i="13"/>
  <c r="V153" i="13" s="1"/>
  <c r="G159" i="13"/>
  <c r="K159" i="13"/>
  <c r="M159" i="13"/>
  <c r="Q159" i="13"/>
  <c r="V159" i="13"/>
  <c r="G160" i="13"/>
  <c r="I160" i="13"/>
  <c r="I159" i="13" s="1"/>
  <c r="K160" i="13"/>
  <c r="M160" i="13"/>
  <c r="O160" i="13"/>
  <c r="O159" i="13" s="1"/>
  <c r="Q160" i="13"/>
  <c r="V160" i="13"/>
  <c r="G161" i="13"/>
  <c r="I161" i="13"/>
  <c r="G162" i="13"/>
  <c r="I162" i="13"/>
  <c r="K162" i="13"/>
  <c r="K161" i="13" s="1"/>
  <c r="M162" i="13"/>
  <c r="O162" i="13"/>
  <c r="Q162" i="13"/>
  <c r="Q161" i="13" s="1"/>
  <c r="V162" i="13"/>
  <c r="V161" i="13" s="1"/>
  <c r="G164" i="13"/>
  <c r="I164" i="13"/>
  <c r="K164" i="13"/>
  <c r="M164" i="13"/>
  <c r="O164" i="13"/>
  <c r="Q164" i="13"/>
  <c r="V164" i="13"/>
  <c r="G167" i="13"/>
  <c r="I167" i="13"/>
  <c r="K167" i="13"/>
  <c r="M167" i="13"/>
  <c r="O167" i="13"/>
  <c r="O161" i="13" s="1"/>
  <c r="Q167" i="13"/>
  <c r="V167" i="13"/>
  <c r="G169" i="13"/>
  <c r="M169" i="13" s="1"/>
  <c r="I169" i="13"/>
  <c r="K169" i="13"/>
  <c r="O169" i="13"/>
  <c r="Q169" i="13"/>
  <c r="V169" i="13"/>
  <c r="G171" i="13"/>
  <c r="M171" i="13" s="1"/>
  <c r="I171" i="13"/>
  <c r="K171" i="13"/>
  <c r="O171" i="13"/>
  <c r="Q171" i="13"/>
  <c r="V171" i="13"/>
  <c r="V173" i="13"/>
  <c r="G174" i="13"/>
  <c r="M174" i="13" s="1"/>
  <c r="I174" i="13"/>
  <c r="K174" i="13"/>
  <c r="K173" i="13" s="1"/>
  <c r="O174" i="13"/>
  <c r="Q174" i="13"/>
  <c r="Q173" i="13" s="1"/>
  <c r="V174" i="13"/>
  <c r="G182" i="13"/>
  <c r="I182" i="13"/>
  <c r="K182" i="13"/>
  <c r="M182" i="13"/>
  <c r="O182" i="13"/>
  <c r="O173" i="13" s="1"/>
  <c r="Q182" i="13"/>
  <c r="V182" i="13"/>
  <c r="G185" i="13"/>
  <c r="M185" i="13" s="1"/>
  <c r="I185" i="13"/>
  <c r="I173" i="13" s="1"/>
  <c r="K185" i="13"/>
  <c r="O185" i="13"/>
  <c r="Q185" i="13"/>
  <c r="V185" i="13"/>
  <c r="G187" i="13"/>
  <c r="K187" i="13"/>
  <c r="M187" i="13"/>
  <c r="Q187" i="13"/>
  <c r="V187" i="13"/>
  <c r="G188" i="13"/>
  <c r="I188" i="13"/>
  <c r="I187" i="13" s="1"/>
  <c r="K188" i="13"/>
  <c r="M188" i="13"/>
  <c r="O188" i="13"/>
  <c r="O187" i="13" s="1"/>
  <c r="Q188" i="13"/>
  <c r="V188" i="13"/>
  <c r="G189" i="13"/>
  <c r="I189" i="13"/>
  <c r="K189" i="13"/>
  <c r="M189" i="13"/>
  <c r="O189" i="13"/>
  <c r="Q189" i="13"/>
  <c r="V189" i="13"/>
  <c r="G190" i="13"/>
  <c r="I190" i="13"/>
  <c r="K190" i="13"/>
  <c r="M190" i="13"/>
  <c r="O190" i="13"/>
  <c r="Q190" i="13"/>
  <c r="V190" i="13"/>
  <c r="AE192" i="13"/>
  <c r="AF192" i="13"/>
  <c r="G22" i="12"/>
  <c r="I8" i="12"/>
  <c r="G9" i="12"/>
  <c r="I9" i="12"/>
  <c r="K9" i="12"/>
  <c r="K8" i="12" s="1"/>
  <c r="M9" i="12"/>
  <c r="O9" i="12"/>
  <c r="O8" i="12" s="1"/>
  <c r="Q9" i="12"/>
  <c r="Q8" i="12" s="1"/>
  <c r="V9" i="12"/>
  <c r="V8" i="12" s="1"/>
  <c r="G10" i="12"/>
  <c r="G8" i="12" s="1"/>
  <c r="I10" i="12"/>
  <c r="K10" i="12"/>
  <c r="O10" i="12"/>
  <c r="Q10" i="12"/>
  <c r="V10" i="12"/>
  <c r="G12" i="12"/>
  <c r="G13" i="12"/>
  <c r="I13" i="12"/>
  <c r="K13" i="12"/>
  <c r="M13" i="12"/>
  <c r="O13" i="12"/>
  <c r="Q13" i="12"/>
  <c r="V13" i="12"/>
  <c r="V12" i="12" s="1"/>
  <c r="G14" i="12"/>
  <c r="I14" i="12"/>
  <c r="I12" i="12" s="1"/>
  <c r="K14" i="12"/>
  <c r="K12" i="12" s="1"/>
  <c r="M14" i="12"/>
  <c r="M12" i="12" s="1"/>
  <c r="O14" i="12"/>
  <c r="Q14" i="12"/>
  <c r="V14" i="12"/>
  <c r="G15" i="12"/>
  <c r="I15" i="12"/>
  <c r="K15" i="12"/>
  <c r="M15" i="12"/>
  <c r="O15" i="12"/>
  <c r="Q15" i="12"/>
  <c r="V15" i="12"/>
  <c r="G16" i="12"/>
  <c r="M16" i="12" s="1"/>
  <c r="I16" i="12"/>
  <c r="K16" i="12"/>
  <c r="O16" i="12"/>
  <c r="Q16" i="12"/>
  <c r="V16" i="12"/>
  <c r="G17" i="12"/>
  <c r="I17" i="12"/>
  <c r="K17" i="12"/>
  <c r="M17" i="12"/>
  <c r="O17" i="12"/>
  <c r="O12" i="12" s="1"/>
  <c r="Q17" i="12"/>
  <c r="Q12" i="12" s="1"/>
  <c r="V17" i="12"/>
  <c r="G18" i="12"/>
  <c r="I18" i="12"/>
  <c r="K18" i="12"/>
  <c r="M18" i="12"/>
  <c r="O18" i="12"/>
  <c r="Q18" i="12"/>
  <c r="V18" i="12"/>
  <c r="G19" i="12"/>
  <c r="I19" i="12"/>
  <c r="K19" i="12"/>
  <c r="M19" i="12"/>
  <c r="O19" i="12"/>
  <c r="Q19" i="12"/>
  <c r="V19" i="12"/>
  <c r="G20" i="12"/>
  <c r="I20" i="12"/>
  <c r="K20" i="12"/>
  <c r="M20" i="12"/>
  <c r="O20" i="12"/>
  <c r="Q20" i="12"/>
  <c r="V20" i="12"/>
  <c r="AE22" i="12"/>
  <c r="AF22" i="12"/>
  <c r="I20" i="1"/>
  <c r="I19" i="1"/>
  <c r="I18" i="1"/>
  <c r="I17" i="1"/>
  <c r="I16" i="1"/>
  <c r="F64" i="1"/>
  <c r="G23" i="1" s="1"/>
  <c r="G64" i="1"/>
  <c r="G25" i="1" s="1"/>
  <c r="A25" i="1" s="1"/>
  <c r="A26" i="1" s="1"/>
  <c r="G26" i="1" s="1"/>
  <c r="H63" i="1"/>
  <c r="I63" i="1" s="1"/>
  <c r="H61" i="1"/>
  <c r="I61" i="1" s="1"/>
  <c r="H60" i="1"/>
  <c r="I60" i="1" s="1"/>
  <c r="H59" i="1"/>
  <c r="I59" i="1" s="1"/>
  <c r="H58" i="1"/>
  <c r="I58" i="1" s="1"/>
  <c r="H57" i="1"/>
  <c r="H56" i="1"/>
  <c r="I56" i="1" s="1"/>
  <c r="H55" i="1"/>
  <c r="I55" i="1" s="1"/>
  <c r="H54" i="1"/>
  <c r="I54" i="1" s="1"/>
  <c r="H53" i="1"/>
  <c r="I53" i="1" s="1"/>
  <c r="H50" i="1"/>
  <c r="I50" i="1" s="1"/>
  <c r="H44" i="1"/>
  <c r="I44" i="1" s="1"/>
  <c r="H43" i="1"/>
  <c r="I43" i="1" s="1"/>
  <c r="H42" i="1"/>
  <c r="I42" i="1" s="1"/>
  <c r="H41" i="1"/>
  <c r="I41" i="1" s="1"/>
  <c r="H40" i="1"/>
  <c r="I111" i="1" l="1"/>
  <c r="J109" i="1" s="1"/>
  <c r="H48" i="1"/>
  <c r="I48" i="1" s="1"/>
  <c r="A23" i="1"/>
  <c r="A24" i="1" s="1"/>
  <c r="G24" i="1" s="1"/>
  <c r="A27" i="1" s="1"/>
  <c r="A29" i="1" s="1"/>
  <c r="G29" i="1" s="1"/>
  <c r="G27" i="1" s="1"/>
  <c r="G28" i="1"/>
  <c r="M8" i="24"/>
  <c r="AF19" i="24"/>
  <c r="M11" i="23"/>
  <c r="M8" i="23" s="1"/>
  <c r="M9" i="22"/>
  <c r="M8" i="22" s="1"/>
  <c r="AF115" i="22"/>
  <c r="M67" i="22"/>
  <c r="M52" i="22" s="1"/>
  <c r="M25" i="21"/>
  <c r="M8" i="21"/>
  <c r="G46" i="21"/>
  <c r="AF51" i="21"/>
  <c r="M16" i="20"/>
  <c r="AF35" i="20"/>
  <c r="M18" i="20"/>
  <c r="G8" i="20"/>
  <c r="M15" i="19"/>
  <c r="M53" i="18"/>
  <c r="M100" i="18"/>
  <c r="M87" i="18"/>
  <c r="G100" i="18"/>
  <c r="M142" i="18"/>
  <c r="M139" i="18" s="1"/>
  <c r="M59" i="18"/>
  <c r="M21" i="18"/>
  <c r="M19" i="18" s="1"/>
  <c r="G8" i="18"/>
  <c r="M136" i="18"/>
  <c r="M133" i="18" s="1"/>
  <c r="M9" i="18"/>
  <c r="M8" i="18" s="1"/>
  <c r="M172" i="17"/>
  <c r="M47" i="17"/>
  <c r="M57" i="17"/>
  <c r="M65" i="17"/>
  <c r="M8" i="17"/>
  <c r="G47" i="17"/>
  <c r="AF181" i="17"/>
  <c r="M98" i="17"/>
  <c r="M86" i="17" s="1"/>
  <c r="G57" i="17"/>
  <c r="G65" i="17"/>
  <c r="M184" i="16"/>
  <c r="M8" i="16"/>
  <c r="M242" i="16"/>
  <c r="M139" i="16"/>
  <c r="AF274" i="16"/>
  <c r="G8" i="16"/>
  <c r="G139" i="16"/>
  <c r="M262" i="16"/>
  <c r="M258" i="16" s="1"/>
  <c r="M52" i="15"/>
  <c r="M40" i="15"/>
  <c r="M8" i="15"/>
  <c r="M45" i="15"/>
  <c r="M72" i="15"/>
  <c r="M71" i="15" s="1"/>
  <c r="G34" i="15"/>
  <c r="G52" i="15"/>
  <c r="G74" i="15"/>
  <c r="M38" i="14"/>
  <c r="M8" i="14"/>
  <c r="G8" i="14"/>
  <c r="G38" i="14"/>
  <c r="AF66" i="14"/>
  <c r="G54" i="14"/>
  <c r="M173" i="13"/>
  <c r="M8" i="13"/>
  <c r="M161" i="13"/>
  <c r="M123" i="13"/>
  <c r="M52" i="13"/>
  <c r="M151" i="13"/>
  <c r="M150" i="13" s="1"/>
  <c r="G173" i="13"/>
  <c r="M92" i="13"/>
  <c r="M89" i="13" s="1"/>
  <c r="M10" i="12"/>
  <c r="M8" i="12" s="1"/>
  <c r="I39" i="1"/>
  <c r="I64" i="1" s="1"/>
  <c r="I21" i="1"/>
  <c r="J28" i="1"/>
  <c r="J26" i="1"/>
  <c r="G38" i="1"/>
  <c r="F38" i="1"/>
  <c r="J23" i="1"/>
  <c r="J24" i="1"/>
  <c r="J25" i="1"/>
  <c r="J27" i="1"/>
  <c r="E24" i="1"/>
  <c r="E26" i="1"/>
  <c r="J97" i="1" l="1"/>
  <c r="J99" i="1"/>
  <c r="J101" i="1"/>
  <c r="J87" i="1"/>
  <c r="J81" i="1"/>
  <c r="J75" i="1"/>
  <c r="J108" i="1"/>
  <c r="J98" i="1"/>
  <c r="J102" i="1"/>
  <c r="J100" i="1"/>
  <c r="J110" i="1"/>
  <c r="J96" i="1"/>
  <c r="J88" i="1"/>
  <c r="J80" i="1"/>
  <c r="J90" i="1"/>
  <c r="J82" i="1"/>
  <c r="J74" i="1"/>
  <c r="J107" i="1"/>
  <c r="J91" i="1"/>
  <c r="J95" i="1"/>
  <c r="J79" i="1"/>
  <c r="J73" i="1"/>
  <c r="J71" i="1"/>
  <c r="J84" i="1"/>
  <c r="J92" i="1"/>
  <c r="J93" i="1"/>
  <c r="J85" i="1"/>
  <c r="J89" i="1"/>
  <c r="J77" i="1"/>
  <c r="J86" i="1"/>
  <c r="J94" i="1"/>
  <c r="J106" i="1"/>
  <c r="J76" i="1"/>
  <c r="J78" i="1"/>
  <c r="J83" i="1"/>
  <c r="J104" i="1"/>
  <c r="J103" i="1"/>
  <c r="J72" i="1"/>
  <c r="J105" i="1"/>
  <c r="J55" i="1"/>
  <c r="J51" i="1"/>
  <c r="J43" i="1"/>
  <c r="J52" i="1"/>
  <c r="J39" i="1"/>
  <c r="J64" i="1" s="1"/>
  <c r="J63" i="1"/>
  <c r="J59" i="1"/>
  <c r="J46" i="1"/>
  <c r="J58" i="1"/>
  <c r="J53" i="1"/>
  <c r="J45" i="1"/>
  <c r="J61" i="1"/>
  <c r="J48" i="1"/>
  <c r="J60" i="1"/>
  <c r="J47" i="1"/>
  <c r="J54" i="1"/>
  <c r="J50" i="1"/>
  <c r="J42" i="1"/>
  <c r="J62" i="1"/>
  <c r="J49" i="1"/>
  <c r="J41" i="1"/>
  <c r="J56" i="1"/>
  <c r="J44" i="1"/>
  <c r="J111" i="1" l="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authors>
    <author>Lidumil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<sst xmlns="http://schemas.openxmlformats.org/spreadsheetml/2006/main" count="6308" uniqueCount="1485">
  <si>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</si>
  <si>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</si>
  <si>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</si>
  <si>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</si>
  <si>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</si>
  <si>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</si>
  <si>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</si>
  <si>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</si>
  <si>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</si>
  <si>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</si>
  <si>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</si>
  <si>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</si>
  <si>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</si>
  <si>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</si>
  <si>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</si>
  <si>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</si>
  <si>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</si>
  <si>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</si>
  <si>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</si>
  <si>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</si>
  <si>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</si>
  <si>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</si>
  <si>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</si>
  <si>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</si>
  <si>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</si>
  <si>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</si>
  <si>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</si>
  <si>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</si>
  <si>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</si>
  <si>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</si>
  <si>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</si>
  <si>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</si>
  <si>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</si>
  <si>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</si>
  <si>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</si>
  <si>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</si>
  <si>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</si>
  <si>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</si>
  <si>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</si>
  <si>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</si>
  <si>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</si>
  <si>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</si>
  <si>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</si>
  <si>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Procházka</t>
  </si>
  <si>
    <t>2020-082</t>
  </si>
  <si>
    <t>Rekonstrukce brouzdaliště na koupališti Baťov</t>
  </si>
  <si>
    <t>Stavba</t>
  </si>
  <si>
    <t>Stavební objekt</t>
  </si>
  <si>
    <t>00</t>
  </si>
  <si>
    <t>VRN</t>
  </si>
  <si>
    <t>2020082-000</t>
  </si>
  <si>
    <t>01</t>
  </si>
  <si>
    <t>Brouzdaliště a brodítka</t>
  </si>
  <si>
    <t>2020082-001</t>
  </si>
  <si>
    <t>VV stavební</t>
  </si>
  <si>
    <t>02</t>
  </si>
  <si>
    <t>Skluzavky</t>
  </si>
  <si>
    <t>2020082-002</t>
  </si>
  <si>
    <t>VV skluzavka základ</t>
  </si>
  <si>
    <t>03</t>
  </si>
  <si>
    <t>Komunikace a zpevněné plochy</t>
  </si>
  <si>
    <t>2020082-003</t>
  </si>
  <si>
    <t>VV dlažby</t>
  </si>
  <si>
    <t>04</t>
  </si>
  <si>
    <t>Šachty pro bazénové technologie</t>
  </si>
  <si>
    <t>2020082-004</t>
  </si>
  <si>
    <t>VV šachty</t>
  </si>
  <si>
    <t>05</t>
  </si>
  <si>
    <t>Silnoproud</t>
  </si>
  <si>
    <t>2020082-005</t>
  </si>
  <si>
    <t>Rozpočet</t>
  </si>
  <si>
    <t>06</t>
  </si>
  <si>
    <t>Areálová kanalizace a vodovod</t>
  </si>
  <si>
    <t>2020082-006</t>
  </si>
  <si>
    <t>VV Kanal</t>
  </si>
  <si>
    <t>09</t>
  </si>
  <si>
    <t>Demolice stáv. brouzdaliště</t>
  </si>
  <si>
    <t>2020082-009</t>
  </si>
  <si>
    <t>Odstranění stavby</t>
  </si>
  <si>
    <t>Provozní soubor</t>
  </si>
  <si>
    <t>1</t>
  </si>
  <si>
    <t>Bazénová technologie</t>
  </si>
  <si>
    <t>2020082-011</t>
  </si>
  <si>
    <t>1) OkruhA</t>
  </si>
  <si>
    <t>2020082-012</t>
  </si>
  <si>
    <t>2) Skluzavky</t>
  </si>
  <si>
    <t>2020082-013</t>
  </si>
  <si>
    <t>3) Okruh B</t>
  </si>
  <si>
    <t>2020082-014</t>
  </si>
  <si>
    <t>4) Vyfóliování</t>
  </si>
  <si>
    <t>2020082-015</t>
  </si>
  <si>
    <t>5) Bazénové příslušenství</t>
  </si>
  <si>
    <t>Celkem za stavbu</t>
  </si>
  <si>
    <t>CZK</t>
  </si>
  <si>
    <t>Rekapitulace dílů</t>
  </si>
  <si>
    <t>Typ dílu</t>
  </si>
  <si>
    <t>_01</t>
  </si>
  <si>
    <t>Brouzdaliště</t>
  </si>
  <si>
    <t>_1</t>
  </si>
  <si>
    <t>Okruh A</t>
  </si>
  <si>
    <t>_2</t>
  </si>
  <si>
    <t>Koncové prvky betonové vany hlavního bazénu bazénu</t>
  </si>
  <si>
    <t>Venkovní kanalizace</t>
  </si>
  <si>
    <t>_3</t>
  </si>
  <si>
    <t>Dětská zahnutá skluzavka</t>
  </si>
  <si>
    <t>Venkovní vodovod</t>
  </si>
  <si>
    <t>_4</t>
  </si>
  <si>
    <t>721 - Vnitřní kanalizace</t>
  </si>
  <si>
    <t>Dodávky</t>
  </si>
  <si>
    <t>Dvoudráhová vodní skluzavka</t>
  </si>
  <si>
    <t>_5</t>
  </si>
  <si>
    <t>722 - Vnitřní vodovod</t>
  </si>
  <si>
    <t>Skluzavky - dokladová část</t>
  </si>
  <si>
    <t>_6</t>
  </si>
  <si>
    <t>725 - Zařizovací předměty</t>
  </si>
  <si>
    <t>Sedačka pro plavčíka</t>
  </si>
  <si>
    <t>_7</t>
  </si>
  <si>
    <t>789 - HZS</t>
  </si>
  <si>
    <t>_8</t>
  </si>
  <si>
    <t>Koncové prvky betonové vany brouzdaliště</t>
  </si>
  <si>
    <t>_9</t>
  </si>
  <si>
    <t>Vyfóliování brouzdaliště bazénovou  fólií- vyfóliování bazénovou fólií,  speciální bazénová fólie hl</t>
  </si>
  <si>
    <t>0</t>
  </si>
  <si>
    <t>Rekapitulace</t>
  </si>
  <si>
    <t>Zemní práce</t>
  </si>
  <si>
    <t>2</t>
  </si>
  <si>
    <t>Základy a zvláštní zakládání</t>
  </si>
  <si>
    <t>3</t>
  </si>
  <si>
    <t>Svislé a kompletní konstrukce</t>
  </si>
  <si>
    <t>4</t>
  </si>
  <si>
    <t>Vodorovné konstrukce</t>
  </si>
  <si>
    <t>5</t>
  </si>
  <si>
    <t>Komunikace</t>
  </si>
  <si>
    <t>63</t>
  </si>
  <si>
    <t>Podlahy a podlahové konstrukce</t>
  </si>
  <si>
    <t>8</t>
  </si>
  <si>
    <t>Trubní vedení</t>
  </si>
  <si>
    <t>89</t>
  </si>
  <si>
    <t>Ostatní konstrukce na trubním vedení</t>
  </si>
  <si>
    <t>91</t>
  </si>
  <si>
    <t>Doplňující práce na komunikaci</t>
  </si>
  <si>
    <t>95</t>
  </si>
  <si>
    <t>Dokončovací konstrukce na pozemních stavbách</t>
  </si>
  <si>
    <t>96</t>
  </si>
  <si>
    <t>Bourání konstrukcí</t>
  </si>
  <si>
    <t>99</t>
  </si>
  <si>
    <t>Staveništní přesun hmot</t>
  </si>
  <si>
    <t>711</t>
  </si>
  <si>
    <t>Izolace proti vodě</t>
  </si>
  <si>
    <t>713</t>
  </si>
  <si>
    <t>Izolace tepelné</t>
  </si>
  <si>
    <t>767</t>
  </si>
  <si>
    <t>Konstrukce zámečnické</t>
  </si>
  <si>
    <t>783</t>
  </si>
  <si>
    <t>Nátěry</t>
  </si>
  <si>
    <t>Rozváděč R2</t>
  </si>
  <si>
    <t>Rozváděč RBT</t>
  </si>
  <si>
    <t>Rozváděč R3</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</si>
  <si>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</si>
  <si>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</si>
  <si>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</si>
  <si>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</si>
  <si>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</si>
  <si>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</si>
  <si>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</si>
  <si>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</si>
  <si>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</si>
  <si>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</si>
  <si>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</si>
  <si>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</si>
  <si>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</si>
  <si>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</si>
  <si>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</si>
  <si>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</si>
  <si>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</si>
  <si>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</si>
  <si>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</si>
  <si>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</si>
  <si>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</si>
  <si>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</si>
  <si>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</si>
  <si>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</si>
  <si>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</si>
  <si>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</si>
  <si>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</si>
  <si>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</si>
  <si>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</si>
  <si>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</si>
  <si>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</si>
  <si>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</si>
  <si>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</si>
  <si>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</si>
  <si>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</si>
  <si>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005111020R</t>
  </si>
  <si>
    <t>Vytyčení stavby</t>
  </si>
  <si>
    <t>Kus</t>
  </si>
  <si>
    <t>RTS 20/ II</t>
  </si>
  <si>
    <t>Indiv</t>
  </si>
  <si>
    <t>POL99_8</t>
  </si>
  <si>
    <t>005121025R</t>
  </si>
  <si>
    <t>Provoz zařízení staveniště pro JKSO 822</t>
  </si>
  <si>
    <t>kus</t>
  </si>
  <si>
    <t>Provizorní sjezd vč dopr. značení</t>
  </si>
  <si>
    <t>POP</t>
  </si>
  <si>
    <t>005121 R</t>
  </si>
  <si>
    <t>Zařízení staveniště</t>
  </si>
  <si>
    <t>Soubor</t>
  </si>
  <si>
    <t>005231020R</t>
  </si>
  <si>
    <t>Individuální a komplexní vyzkoušení</t>
  </si>
  <si>
    <t>hod</t>
  </si>
  <si>
    <t>005231030R</t>
  </si>
  <si>
    <t xml:space="preserve">Zkušební provoz </t>
  </si>
  <si>
    <t>00524 R</t>
  </si>
  <si>
    <t>Předání a převzetí díla</t>
  </si>
  <si>
    <t>005241010R</t>
  </si>
  <si>
    <t xml:space="preserve">Dokumentace skutečného provedení </t>
  </si>
  <si>
    <t>005241020R</t>
  </si>
  <si>
    <t xml:space="preserve">Geodetické zaměření skutečného provedení  </t>
  </si>
  <si>
    <t>005261010R</t>
  </si>
  <si>
    <t>Pojištění dodavatele a pojištění díla</t>
  </si>
  <si>
    <t>005261020R</t>
  </si>
  <si>
    <t>Bankovní záruky</t>
  </si>
  <si>
    <t>SUM</t>
  </si>
  <si>
    <t>END</t>
  </si>
  <si>
    <t>113106241R00</t>
  </si>
  <si>
    <t>Rozebrání vozovek a ploch s jakoukoliv výplní spár _x000D_
 v jakékoliv ploše, ze silničních panelů jakýchkoliv rozměrů, kladených do jakéhokoliv lože a se spárami zalitými živicí nebo cementovou maltou</t>
  </si>
  <si>
    <t>m2</t>
  </si>
  <si>
    <t>822-1</t>
  </si>
  <si>
    <t>Práce</t>
  </si>
  <si>
    <t>POL1_</t>
  </si>
  <si>
    <t>s přemístěním hmot na skládku na vzdálenost do 3 m nebo s naložením na dopravní prostředek</t>
  </si>
  <si>
    <t>SPI</t>
  </si>
  <si>
    <t>113107415R00</t>
  </si>
  <si>
    <t>Odstranění podkladů nebo krytů z kameniva těženého, v ploše jednotlivě nad 50 m2, tloušťka vrstvy 150 mm</t>
  </si>
  <si>
    <t>115101204R00</t>
  </si>
  <si>
    <t>Čerpání vody na dopravní výšku do 10 m_x000D_
 s uvažovaným průměrným přítokem přes 2 000 do 4 000 l/min</t>
  </si>
  <si>
    <t>h</t>
  </si>
  <si>
    <t>800-1</t>
  </si>
  <si>
    <t>na vzdálenost od hladiny vody v jímce po výšku roviny proložené osou nejvyššího bodu výtlačného potrubí. Včetně odpadní potrubí v délce do 20 m.</t>
  </si>
  <si>
    <t>122301102R00</t>
  </si>
  <si>
    <t>Odkopávky a  prokopávky nezapažené v hornině 4 přes 100 do 1 000 m3</t>
  </si>
  <si>
    <t>m3</t>
  </si>
  <si>
    <t>s přehozením výkopku na vzdálenost do 3 m nebo s naložením na dopravní prostředek,</t>
  </si>
  <si>
    <t>brouzdaliště : 10,23*8,26*1,7</t>
  </si>
  <si>
    <t>VV</t>
  </si>
  <si>
    <t>(17,06-10,23)*3,23*1,7</t>
  </si>
  <si>
    <t>(23,83-10,23)*12,2*2,2</t>
  </si>
  <si>
    <t>5*2,6*0,3</t>
  </si>
  <si>
    <t>Mezisoučet</t>
  </si>
  <si>
    <t>brodítko B1- B3 : 4*3,6*2*3</t>
  </si>
  <si>
    <t>122301109R00</t>
  </si>
  <si>
    <t>Odkopávky a  prokopávky nezapažené v hornině 4 příplatek k cenám za lepivost horniny</t>
  </si>
  <si>
    <t>Odkaz na mn. položky pořadí 4 : 636,47720*0,5</t>
  </si>
  <si>
    <t>139601103R00</t>
  </si>
  <si>
    <t>Ruční výkop jam, rýh a šachet v hornině 4</t>
  </si>
  <si>
    <t>s přehozením na vzdálenost do 5 m nebo s naložením na ruční dopravní prostředek</t>
  </si>
  <si>
    <t>3,5*0,5*0,3</t>
  </si>
  <si>
    <t>162701105R00</t>
  </si>
  <si>
    <t>Vodorovné přemístění výkopku z horniny 1 až 4, na vzdálenost přes 9 000  do 10 000 m</t>
  </si>
  <si>
    <t>po suchu, bez naložení výkopku, avšak se složením bez rozhrnutí, zpáteční cesta vozidla.</t>
  </si>
  <si>
    <t>Odkaz na mn. položky pořadí 4 : 636,47719</t>
  </si>
  <si>
    <t>Odkaz na mn. položky pořadí 6 : 0,52500</t>
  </si>
  <si>
    <t>Odkaz na mn. položky pořadí 10 : 19,17096*-1</t>
  </si>
  <si>
    <t>167101102R00</t>
  </si>
  <si>
    <t>Nakládání, skládání, překládání neulehlého výkopku nakládání výkopku_x000D_
 přes 100 m3, z horniny 1 až 4</t>
  </si>
  <si>
    <t>Odkaz na mn. položky pořadí 7 : 617,83123</t>
  </si>
  <si>
    <t>171201201R00</t>
  </si>
  <si>
    <t>Uložení sypaniny na dočasnou skládku tak, že na 1 m2 plochy připadá přes 2 m3 výkopku nebo ornice</t>
  </si>
  <si>
    <t>174101101R00</t>
  </si>
  <si>
    <t>Zásyp sypaninou se zhutněním jam, šachet, rýh nebo kolem objektů v těchto vykopávkách</t>
  </si>
  <si>
    <t>z jakékoliv horniny s uložením výkopku po vrstvách,</t>
  </si>
  <si>
    <t>brouzdaliště : (7,9+12+12,2+6,77)*0,8*0,51</t>
  </si>
  <si>
    <t>brodítka : (4*3,6*0,9-(2*2,4*0,53+2,8*2,4*0,1)*3)</t>
  </si>
  <si>
    <t>180407111RT2</t>
  </si>
  <si>
    <t>Položení travního koberce se zalitím koberce po položení , včetně dodávky koberce</t>
  </si>
  <si>
    <t>823-1</t>
  </si>
  <si>
    <t>181101102R00</t>
  </si>
  <si>
    <t>Úprava pláně v zářezech v hornině 1 až 4, se zhutněním</t>
  </si>
  <si>
    <t>vyrovnáním výškových rozdílů, ploch vodorovných a ploch do sklonu 1 : 5.</t>
  </si>
  <si>
    <t xml:space="preserve"> brouzdaliště : 305,5236</t>
  </si>
  <si>
    <t>brodítka B1 - B3 : 4*3,6*3</t>
  </si>
  <si>
    <t>182001131R00</t>
  </si>
  <si>
    <t>Plošná úprava terénu při nerovnostech terénu přes 150 do 200 mm, v rovině nebo na svahu do 1:5</t>
  </si>
  <si>
    <t>s urovnáním povrchu, bez doplnění ornice, v hornině 1 až 4,</t>
  </si>
  <si>
    <t>pod travní koberec : 250</t>
  </si>
  <si>
    <t>199000002R00</t>
  </si>
  <si>
    <t>Poplatky za skládku horniny 1- 4, skupina 17 05 04 z Katalogu odpadů</t>
  </si>
  <si>
    <t>101</t>
  </si>
  <si>
    <t>Zkouška pláně pod brouzdalištěm a brodítky - statická</t>
  </si>
  <si>
    <t>Vlastní</t>
  </si>
  <si>
    <t>380356231R00</t>
  </si>
  <si>
    <t>Bednění kompletních konstrukcí neomítaných z betonu prostého nebo železového obyčejného, ploch rovinných, zřízení</t>
  </si>
  <si>
    <t>801-5</t>
  </si>
  <si>
    <t>čistíren odpadních vod (mimo budovy), nádrží, vodojemů, žlabů nebo kanálů:</t>
  </si>
  <si>
    <t>- konstrukcí omítaných z betonu prostého nebo železového obyčejného i vodostavebního</t>
  </si>
  <si>
    <t>- konstrukcí neomítaných z betonu prostého nebo železového</t>
  </si>
  <si>
    <t>brouzdaliště : (10,23+6,66+15,46+3,53)*0,215</t>
  </si>
  <si>
    <t>(10+6,2+15+3)*0,095</t>
  </si>
  <si>
    <t>(9,7+14,4)*0,14/2+5,6*0,14</t>
  </si>
  <si>
    <t>(3,5+0,3)*2*1,25+(2,9+0,3)*2*1,25</t>
  </si>
  <si>
    <t>4,7*0,2*2</t>
  </si>
  <si>
    <t>(7,1+12+10,6+7,07)*0,51</t>
  </si>
  <si>
    <t>(6,5+11,1+9,4+6,4)*0,2</t>
  </si>
  <si>
    <t>brodítko : (2,4+2)*2*0,53*3</t>
  </si>
  <si>
    <t>(2+1,6)*2*0,33*3</t>
  </si>
  <si>
    <t>380356232R00</t>
  </si>
  <si>
    <t>Bednění kompletních konstrukcí neomítaných z betonu prostého nebo železového obyčejného, ploch rovinných, odbednění</t>
  </si>
  <si>
    <t>Odkaz na mn. položky pořadí 16 : 79,36690</t>
  </si>
  <si>
    <t>380361005R00</t>
  </si>
  <si>
    <t>Výztuž kompletních konstrukcí z oceli z oceli 10 425 (BSt 500 S)</t>
  </si>
  <si>
    <t>t</t>
  </si>
  <si>
    <t>čistíren odpadních vod (mimo budovy), nádrží, vodojemů, žlabů nebo kanálů , včetně pomocného pracovního lešení o výšce podlahy do 1900 mm a pro zatížení do 1,5 kPa,</t>
  </si>
  <si>
    <t xml:space="preserve"> brouzdaliště : 19296,78*1,05/1000</t>
  </si>
  <si>
    <t xml:space="preserve"> brodítko : 1066,8*1,05/1000</t>
  </si>
  <si>
    <t>309</t>
  </si>
  <si>
    <t>Dodávka a osazení přelivného žlabu vč. mřížky,těsnění, kotvení a uchycovacích prvků</t>
  </si>
  <si>
    <t>bm</t>
  </si>
  <si>
    <t>7,1+11,4+10,6+6,4</t>
  </si>
  <si>
    <t>3+14,4+6,2+9,7</t>
  </si>
  <si>
    <t>3803261439T00</t>
  </si>
  <si>
    <t>Beton komplet.konstr.vodostavební C 30/37 nad 30cm, XD2, XF3, XC2</t>
  </si>
  <si>
    <t>Brouzdaliště : 6,66*(0,53+9,7)*(0,45+0,35)/2+(2,7+0,53)*(4,7+0,53)*(0,35+0,31)/2</t>
  </si>
  <si>
    <t>-(0,7+0,53+6,2+15,46+3)*0,23*0,235/2</t>
  </si>
  <si>
    <t>-(10+5,6+9,7+4,7)*0,3*0,06</t>
  </si>
  <si>
    <t>(2,9+3,5)*0,3*1,25</t>
  </si>
  <si>
    <t>2,9*4,4*0,5</t>
  </si>
  <si>
    <t>(10,6*12-2,9*5)*0,33</t>
  </si>
  <si>
    <t>(6,5+12+9,4+6,4)*0,6*(0,51-0,33)</t>
  </si>
  <si>
    <t>brodítka : (2,4*2*0,2+(2,4+1,6)*2*0,2*0,33)*3</t>
  </si>
  <si>
    <t>564851111R00</t>
  </si>
  <si>
    <t>Podklad ze štěrkodrti s rozprostřením a zhutněním frakce 0-63 mm, tloušťka po zhutnění 150 mm</t>
  </si>
  <si>
    <t>panelová plocha : 50*3</t>
  </si>
  <si>
    <t>564861111RT2</t>
  </si>
  <si>
    <t>Podklad ze štěrkodrti s rozprostřením a zhutněním frakce 0-32 mm, tloušťka po zhutnění 200 mm</t>
  </si>
  <si>
    <t xml:space="preserve">frakce 16/32 : </t>
  </si>
  <si>
    <t>brodítka B1 - B3 : 4*3,6</t>
  </si>
  <si>
    <t>564861111RT4</t>
  </si>
  <si>
    <t>Podklad ze štěrkodrti s rozprostřením a zhutněním frakce 0-63 mm, tloušťka po zhutnění 200 mm</t>
  </si>
  <si>
    <t xml:space="preserve">frakce 32/63 : </t>
  </si>
  <si>
    <t>564871111RT2</t>
  </si>
  <si>
    <t>Podklad ze štěrkodrti s rozprostřením a zhutněním frakce 0-32 mm, tloušťka po zhutnění 250 mm</t>
  </si>
  <si>
    <t xml:space="preserve"> brouzdaliště 2 vrstvy : 305,5236*2</t>
  </si>
  <si>
    <t>564871111RT4</t>
  </si>
  <si>
    <t>Podklad ze štěrkodrti s rozprostřením a zhutněním frakce 0-63 mm, tloušťka po zhutnění 250 mm</t>
  </si>
  <si>
    <t>brouzdaliště - 2 vrstvy : 305,5236*2</t>
  </si>
  <si>
    <t>568111111R00</t>
  </si>
  <si>
    <t>Vyztužení podkladní vrstvy z geotextilie, sklon povrchu do 1:5, role šířky 3 m</t>
  </si>
  <si>
    <t xml:space="preserve">brouzdaliště : </t>
  </si>
  <si>
    <t>spodní a horní : 305,5236*2</t>
  </si>
  <si>
    <t>boky : (23,83+12,2+3,23)*2*0,7+(17,06+8,26)*2*0,6</t>
  </si>
  <si>
    <t>brodítka B1-B3 : 4*3,6*2*3</t>
  </si>
  <si>
    <t>(4+3,6)*2*0,9*3</t>
  </si>
  <si>
    <t>Koeficient : 1</t>
  </si>
  <si>
    <t>568119111R00</t>
  </si>
  <si>
    <t>Vyztužení podkladní vrstvy z geotextilie, příplatek za upevnění, 4 skoby/m2</t>
  </si>
  <si>
    <t>Odkaz na mn. položky pořadí 26 : 1647,67040</t>
  </si>
  <si>
    <t>584121111R00</t>
  </si>
  <si>
    <t xml:space="preserve">Osazení silničních panelů jakéhokoliv druhu a velikosti </t>
  </si>
  <si>
    <t>ze železového betonu, s provedením podkladu z kameniva těženého do tl. 4 cm</t>
  </si>
  <si>
    <t>příjezdová komunikace : 150</t>
  </si>
  <si>
    <t>501</t>
  </si>
  <si>
    <t>Pronájem silničních panelů</t>
  </si>
  <si>
    <t>69366198R</t>
  </si>
  <si>
    <t>geotextilie PP; funkce separační, ochranná, výztužná, filtrační; plošná hmotnost 300 g/m2; zpevněná oboustranně</t>
  </si>
  <si>
    <t>SPCM</t>
  </si>
  <si>
    <t>Specifikace</t>
  </si>
  <si>
    <t>POL3_</t>
  </si>
  <si>
    <t>Koeficient : 0,2</t>
  </si>
  <si>
    <t>631313511R00</t>
  </si>
  <si>
    <t xml:space="preserve">Mazanina z betonu prostého tl. přes 80 do 120 mm třídy C 12/15,  </t>
  </si>
  <si>
    <t>801-1</t>
  </si>
  <si>
    <t>(z kameniva) hlazená dřevěným hladítkem</t>
  </si>
  <si>
    <t>brouzdaliště : 11*12,4*0,1</t>
  </si>
  <si>
    <t>5,5*3,53*0,1</t>
  </si>
  <si>
    <t>10,2*7,1*0,1</t>
  </si>
  <si>
    <t>brodítka B1-B3 : 2,8*2,4*0,1*3</t>
  </si>
  <si>
    <t>631313811RM1</t>
  </si>
  <si>
    <t xml:space="preserve">Mazanina z betonu prostého tl. přes 80 do 120 mm třídy C 30/37,  </t>
  </si>
  <si>
    <t>mazanina ve spádu - brodítka : 2*1,6*0,11*3</t>
  </si>
  <si>
    <t>631319153R00</t>
  </si>
  <si>
    <t>Příplatek za přehlazení povrchu tloušťka mazaniny od 80 mm do 120 mm</t>
  </si>
  <si>
    <t>betonové mazaniny min. B 10 ocelovým hladítkem</t>
  </si>
  <si>
    <t>Odkaz na mn. položky pořadí 31 : 24,83950</t>
  </si>
  <si>
    <t>631319163R00</t>
  </si>
  <si>
    <t>betonové mazaniny min. B 10 ocelovým hladítkem s poprášením cementem pro konečnou úpravu mazaniny</t>
  </si>
  <si>
    <t>Odkaz na mn. položky pořadí 32 : 1,05600</t>
  </si>
  <si>
    <t>631351101R00</t>
  </si>
  <si>
    <t>Bednění stěn, rýh a otvorů v podlahách zřízení</t>
  </si>
  <si>
    <t>brouzdaliště : (22,39+13,99)*2*0,1</t>
  </si>
  <si>
    <t>brodítka B1-B3 : (2,8+2,4)*2*0,1*3</t>
  </si>
  <si>
    <t>631351102R00</t>
  </si>
  <si>
    <t>Bednění stěn, rýh a otvorů v podlahách odstranění</t>
  </si>
  <si>
    <t>Odkaz na mn. položky pořadí 35 : 10,39600</t>
  </si>
  <si>
    <t>632478122RT2</t>
  </si>
  <si>
    <t>Reprofilace vodorovných betonových povrchů montážní a fixační malta, tloušťky  do 5 mm</t>
  </si>
  <si>
    <t>801-4</t>
  </si>
  <si>
    <t>rozmíchání směsi s vodou, nanesení stěrky</t>
  </si>
  <si>
    <t xml:space="preserve">požadovaná rovinnost pod přelivovým žlábem max +- 2 mm : </t>
  </si>
  <si>
    <t>brouzdaliště : (22,23+13)*2*0,3</t>
  </si>
  <si>
    <t>brouzdaliště plocha - vyspravení 5% plochy : (11,4*10+4,4*3+10*5,6)*0,05</t>
  </si>
  <si>
    <t>86684    OA0</t>
  </si>
  <si>
    <t>CHRÁNIČKY Z TRUB OCELOVÝCH DN DO 1600MM</t>
  </si>
  <si>
    <t>m</t>
  </si>
  <si>
    <t>EXP 17</t>
  </si>
  <si>
    <t>Agregovaná položka</t>
  </si>
  <si>
    <t>POL2_</t>
  </si>
  <si>
    <t>3*0,4</t>
  </si>
  <si>
    <t>965048515R00</t>
  </si>
  <si>
    <t>Broušení betonového povrchu do tloušťky 5 mm</t>
  </si>
  <si>
    <t>801-3</t>
  </si>
  <si>
    <t>brouzdaliště - lem : (22,23+13)*2*0,3</t>
  </si>
  <si>
    <t>beouzdaliště plocha : 11,4*10+4,4*3+10*5,6</t>
  </si>
  <si>
    <t>970051100R00</t>
  </si>
  <si>
    <t>Jádrové vrtání, kruhové prostupy v železobetonu jádrové vrtání , do D 100 mm</t>
  </si>
  <si>
    <t>23*0,1</t>
  </si>
  <si>
    <t>998331011R00</t>
  </si>
  <si>
    <t xml:space="preserve">Přesun hmot pro nádrže přesun hmot pro nádrže,  </t>
  </si>
  <si>
    <t>832-1</t>
  </si>
  <si>
    <t>Přesun hmot</t>
  </si>
  <si>
    <t>POL7_</t>
  </si>
  <si>
    <t>711111001RZ1</t>
  </si>
  <si>
    <t>Provedení izolace proti zemní vlhkosti natěradly za studena na ploše vodorovné nátěrem penetračním, 1 x nátěr, včetně dodávky penetračního laku ALP</t>
  </si>
  <si>
    <t>800-711</t>
  </si>
  <si>
    <t>2,4*2*3</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</si>
  <si>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</si>
  <si>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</si>
  <si>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brouzdaliště : (12+10,6)*2*0,3+(3,53+15,46+6,66+10,23)*0,3</t>
  </si>
  <si>
    <t>brodítka : (2,4+2)*2*0,3*3</t>
  </si>
  <si>
    <t>711141559RZ3</t>
  </si>
  <si>
    <t xml:space="preserve">Provedení izolace proti zemní vlhkosti pásy přitavením vodorovná, 1 vrstva, s dodávkou izolačního pásu se skleněnou nebo polyesterovou vložkou,  </t>
  </si>
  <si>
    <t>Odkaz na mn. položky pořadí 42 : 14,40000</t>
  </si>
  <si>
    <t>711142559RZ3</t>
  </si>
  <si>
    <t xml:space="preserve">Provedení izolace proti zemní vlhkosti pásy přitavením svislá, 1 vrstva, s dodávkou izolačního pásu se skleněnou nebo polyesterovou vložkou,  </t>
  </si>
  <si>
    <t>Odkaz na mn. položky pořadí 43 : 32,24400</t>
  </si>
  <si>
    <t>998711201R00</t>
  </si>
  <si>
    <t>Přesun hmot pro izolace proti vodě svisle do 6 m</t>
  </si>
  <si>
    <t>50 m vodorovně měřeno od těžiště půdorysné plochy skládky do těžiště půdorysné plochy objektu</t>
  </si>
  <si>
    <t>713191100R00</t>
  </si>
  <si>
    <t>Izolace tepelné běžných konstrukcí - doplňky položení separační fólie, bez dodávky materiálu</t>
  </si>
  <si>
    <t>800-713</t>
  </si>
  <si>
    <t xml:space="preserve">Na celé ploše 2 vrstvy : </t>
  </si>
  <si>
    <t>brouzdaliště : 6,82*10,23</t>
  </si>
  <si>
    <t>(15,62-10,23)*3,23</t>
  </si>
  <si>
    <t>(22,39-10,23)*10,76</t>
  </si>
  <si>
    <t>brodítka B-B3 : 2,8*2,4*3</t>
  </si>
  <si>
    <t>283220893R</t>
  </si>
  <si>
    <t>fólie izolační zemní hydroizolační, separační, ochranná; tloušťka 0,80 mm; plošná hmotnost 1 020 g/m2; PVC-P</t>
  </si>
  <si>
    <t>Odkaz na mn. položky pořadí 47 : 476,35980</t>
  </si>
  <si>
    <t>Koeficient : 0,15</t>
  </si>
  <si>
    <t>998713201R00</t>
  </si>
  <si>
    <t>Přesun hmot pro izolace tepelné v objektech výšky do 6 m</t>
  </si>
  <si>
    <t>50 m vodorovně</t>
  </si>
  <si>
    <t>979990001R00</t>
  </si>
  <si>
    <t>Poplatek za skládku stavební suti, skupina 17 09 04 z Katalogu odpadů</t>
  </si>
  <si>
    <t>RTS 20/ I</t>
  </si>
  <si>
    <t>979081111R00</t>
  </si>
  <si>
    <t>Odvoz suti a vybouraných hmot na skládku do 1 km</t>
  </si>
  <si>
    <t>Přesun suti</t>
  </si>
  <si>
    <t>POL8_</t>
  </si>
  <si>
    <t>979081121R00</t>
  </si>
  <si>
    <t>Odvoz suti a vybouraných hmot na skládku příplatek za každý další 1 km</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</si>
  <si>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</si>
  <si>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</si>
  <si>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</si>
  <si>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1,5*2,5*1,3</t>
  </si>
  <si>
    <t>2,1*4,1*1,3</t>
  </si>
  <si>
    <t>2,6*6,2*1,3</t>
  </si>
  <si>
    <t>132201219R00</t>
  </si>
  <si>
    <t xml:space="preserve">Hloubení rýh šířky přes 60 do 200 cm příplatek za lepivost, v hornině 3,  </t>
  </si>
  <si>
    <t>Odkaz na mn. položky pořadí 2 : 37,02400</t>
  </si>
  <si>
    <t>Odkaz na mn. položky pořadí 7 : 21,90500*-1</t>
  </si>
  <si>
    <t>Odkaz na mn. položky pořadí 4 : 15,11900</t>
  </si>
  <si>
    <t>Odkaz na mn. položky pořadí 10 : 15,11900*-1</t>
  </si>
  <si>
    <t>0,9*1,9</t>
  </si>
  <si>
    <t>1,5*3,5</t>
  </si>
  <si>
    <t>2*5,6</t>
  </si>
  <si>
    <t>275321411R00</t>
  </si>
  <si>
    <t>Beton základových patek železový třídy C 25/30</t>
  </si>
  <si>
    <t>bez dodávky a uložení výztuže</t>
  </si>
  <si>
    <t>XC2, XF1 : 0,7*1,7*1,3</t>
  </si>
  <si>
    <t>1,3*3,3*0,6+0,6*3,3*0,7</t>
  </si>
  <si>
    <t>1,8*5,4*0,6+1*5,4*0,7</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</si>
  <si>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</si>
  <si>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</si>
  <si>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</si>
  <si>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(0,7+1,7)*2*1,3</t>
  </si>
  <si>
    <t>(1,3+3,3)*2*1,3</t>
  </si>
  <si>
    <t>(1,8+5,4)*2*1,3</t>
  </si>
  <si>
    <t>275351216R00</t>
  </si>
  <si>
    <t>Bednění stěn základových patek odstranění</t>
  </si>
  <si>
    <t>Odkaz na mn. položky pořadí 11 : 36,92000</t>
  </si>
  <si>
    <t>275361721R00</t>
  </si>
  <si>
    <t>Výztuž základových patek z betonářské oceli BSt 500 S</t>
  </si>
  <si>
    <t>včetně distančních prvků</t>
  </si>
  <si>
    <t>0,9*1,9*0,1</t>
  </si>
  <si>
    <t>1,5*3,5*0,1</t>
  </si>
  <si>
    <t>2*5,6*0,1</t>
  </si>
  <si>
    <t>Odkaz na mn. položky pořadí 14 : 1,81600</t>
  </si>
  <si>
    <t>139601102R00</t>
  </si>
  <si>
    <t>Ruční výkop jam, rýh a šachet v hornině 3</t>
  </si>
  <si>
    <t xml:space="preserve"> patka zábradlí Z01 : 45*0,3*0,3*0,6</t>
  </si>
  <si>
    <t>Z02 : 3*0,3*0,3*0,6</t>
  </si>
  <si>
    <t>palisáda : 4,8*0,4*0,5</t>
  </si>
  <si>
    <t>162201102R00</t>
  </si>
  <si>
    <t>Vodorovné přemístění výkopku z horniny 1 až 4, na vzdálenost přes 20  do 50 m</t>
  </si>
  <si>
    <t>Odkaz na mn. položky pořadí 1 : 3,55200</t>
  </si>
  <si>
    <t>167101101R00</t>
  </si>
  <si>
    <t>Nakládání, skládání, překládání neulehlého výkopku nakládání výkopku_x000D_
 do 100 m3, z horniny 1 až 4</t>
  </si>
  <si>
    <t>Odkaz na mn. položky pořadí 2 : 3,55200</t>
  </si>
  <si>
    <t>171101105R00</t>
  </si>
  <si>
    <t>Uložení sypaniny do násypů zhutněných s uzavřením povrchu násypu z hornin soudržných s předepsanou mírou zhutnění v procentech výsledků zkoušek Proctor-Standard							_x000D_
							_x000D_
 na 103 % PS</t>
  </si>
  <si>
    <t>s rozprostřením sypaniny ve vrstvách a s hrubým urovnáním,</t>
  </si>
  <si>
    <t>Zeminu doplnit z ostatních objektů : (12,5*3+10*3)*0,2</t>
  </si>
  <si>
    <t>180402111R00</t>
  </si>
  <si>
    <t>Založení trávníku parkový trávník, výsevem, v rovině nebo na svahu do 1:5</t>
  </si>
  <si>
    <t>na půdě předem připravené s pokosením, naložením, odvozem odpadu do 20 km a se složením,</t>
  </si>
  <si>
    <t>2,3*2+2*2+2,4*1,6</t>
  </si>
  <si>
    <t>673,6-2*2,4*2-204,15</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</si>
  <si>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</si>
  <si>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</si>
  <si>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</si>
  <si>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184802111R00</t>
  </si>
  <si>
    <t>Chemické odplevelení půdy před založením kultury postřikem naširoko, v rovině nebo na svahu do 1:5</t>
  </si>
  <si>
    <t>nebo trávníku nebo zpevněných ploch o výměře jednotlivě přes 20 m2,</t>
  </si>
  <si>
    <t>00572400R</t>
  </si>
  <si>
    <t>směs travní parková, pro běžnou zátěž</t>
  </si>
  <si>
    <t>kg</t>
  </si>
  <si>
    <t>25230500.AR</t>
  </si>
  <si>
    <t>herbicid selektivní; účinná látka dichlorpikolinová kyselina; hubení dvouděložných plevelů</t>
  </si>
  <si>
    <t>l</t>
  </si>
  <si>
    <t>275313621R00</t>
  </si>
  <si>
    <t>Beton základových patek prostý třídy C 20/25</t>
  </si>
  <si>
    <t>Z01 : 45*0,3*0,3*0,6</t>
  </si>
  <si>
    <t>Koeficient : 0,035</t>
  </si>
  <si>
    <t>338920021R00</t>
  </si>
  <si>
    <t>Osazení betonových palisád šířka do 20 cm, délka do 60 cm</t>
  </si>
  <si>
    <t>338920022R00</t>
  </si>
  <si>
    <t>Osazení betonových palisád šířka do 20 cm, délka do 90 cm</t>
  </si>
  <si>
    <t>592284840R</t>
  </si>
  <si>
    <t>palisáda beton; průřez obdélník; l = 120 mm; š = 165 mm; h = 600 mm; barva šedá</t>
  </si>
  <si>
    <t>59228484R</t>
  </si>
  <si>
    <t>palisáda beton; průřez obdélník; l = 120 mm; š = 165 mm; h = 800 mm; barva šedá</t>
  </si>
  <si>
    <t>434311113R00</t>
  </si>
  <si>
    <t>Stupně dusané z betonu třídy C12/15</t>
  </si>
  <si>
    <t>na terén nebo na desku z betonu prostého nebo prokládaného kamenem, bez potěru, se zahlazením povrchu,</t>
  </si>
  <si>
    <t>10,2+12,45+3,33</t>
  </si>
  <si>
    <t>596841111RT5</t>
  </si>
  <si>
    <t>Kladení dlažby z betonových nebo kameninových dlaždic včetně dodávky dlaždic_x000D_
 betonových, rozměru 50/50 mm, tloušťky 60 mm, do lože z cementové malty</t>
  </si>
  <si>
    <t>komunikací pro pěší do velikosti dlaždic 0,25 m2 s provedením lože do tl. 30 mm, s vyplněním spár a se smetením přebytečného materiálu na vzdálenost do 3 m</t>
  </si>
  <si>
    <t>obklad stupně z dlažby 50/50/6 cm : (0,3+0,5)*(10,2+12,45+3,33)</t>
  </si>
  <si>
    <t>564861111R00</t>
  </si>
  <si>
    <t>rampa : 4,8*4,5/2</t>
  </si>
  <si>
    <t>1,2*5,7/2</t>
  </si>
  <si>
    <t>9*4,5</t>
  </si>
  <si>
    <t>596811111TT5</t>
  </si>
  <si>
    <t>Kladení dlaždic kom.pro pěší, lože zdrtě hraněné tl. 40 mm, včetně dlaždic betonových  50/50/6 cm</t>
  </si>
  <si>
    <t>917862111R00</t>
  </si>
  <si>
    <t>Osazení silničního nebo chodníkového betonového obrubníku stojatého, s boční opěrou z betonu prostého, do lože z betonu prostého C 12/15</t>
  </si>
  <si>
    <t>S dodáním hmot pro lože tl. 80-100 mm.</t>
  </si>
  <si>
    <t>2*2+1,65*2+2*2</t>
  </si>
  <si>
    <t>21,8+30,655+22,16</t>
  </si>
  <si>
    <t>59217335R</t>
  </si>
  <si>
    <t>obrubník zahradní materiál beton; l = 1000,0 mm; š = 50,0 mm; h = 250,0 mm; barva šedá</t>
  </si>
  <si>
    <t>Odkaz na mn. položky pořadí 20 : 85,91500</t>
  </si>
  <si>
    <t>Koeficient : 0,03</t>
  </si>
  <si>
    <t>998223011R00</t>
  </si>
  <si>
    <t>Přesun hmot pozemních komunikací, kryt dlážděný jakékoliv délky objektu</t>
  </si>
  <si>
    <t>vodorovně do 200 m</t>
  </si>
  <si>
    <t>Z01</t>
  </si>
  <si>
    <t>Oplocení z drátěného pletiva, ocelové sloupky V=950 mm</t>
  </si>
  <si>
    <t>100 m</t>
  </si>
  <si>
    <t>Z01A</t>
  </si>
  <si>
    <t>Dodávka a montáž plotové výplně 850x2510 mm z drátu D 5 mm</t>
  </si>
  <si>
    <t>Z02</t>
  </si>
  <si>
    <t>Dodávka a montáž nerezového trubkového zábradlí V=900 mm, leštěná nerez</t>
  </si>
  <si>
    <t>Z05</t>
  </si>
  <si>
    <t>Dodávka a montáž madla brodítka V= 950 mm trubka nerez D 40 mm, leštěná nerez</t>
  </si>
  <si>
    <t>6*2,4</t>
  </si>
  <si>
    <t>998767201R00</t>
  </si>
  <si>
    <t>Přesun hmot pro kovové stavební doplňk. konstrukce v objektech výšky do 6 m</t>
  </si>
  <si>
    <t>800-767</t>
  </si>
  <si>
    <t>56,33*3,52</t>
  </si>
  <si>
    <t>2*2*1,5</t>
  </si>
  <si>
    <t>Odkaz na mn. položky pořadí 2 : 204,28160*0,5</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</si>
  <si>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</si>
  <si>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</si>
  <si>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</si>
  <si>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pro technologii : (5,5+4,5+11,5)*0,6*1,2</t>
  </si>
  <si>
    <t>132201119R00</t>
  </si>
  <si>
    <t xml:space="preserve">Hloubení rýh šířky do 60 cm příplatek za lepivost, v hornině 3,  </t>
  </si>
  <si>
    <t>Odkaz na mn. položky pořadí 4 : 15,48000</t>
  </si>
  <si>
    <t>pro technologii : (7,5+17,5+64)*1,5*1,2</t>
  </si>
  <si>
    <t>28*1,2*1,2</t>
  </si>
  <si>
    <t>59*1,2*1,2</t>
  </si>
  <si>
    <t>Odkaz na mn. položky pořadí 6 : 285,48000</t>
  </si>
  <si>
    <t>pilíř s rozvadečem : 2,2*1,2*0,9</t>
  </si>
  <si>
    <t>pilíř odvětrávací : 1,4*1,2*0,9</t>
  </si>
  <si>
    <t>Odkaz na mn. položky pořadí 2 : 204,28160</t>
  </si>
  <si>
    <t>Odkaz na mn. položky pořadí 8 : 3,88800</t>
  </si>
  <si>
    <t>Odkaz na mn. položky pořadí 12 : 297,57133*-1</t>
  </si>
  <si>
    <t>Odkaz na mn. položky pořadí 9 : 211,55827</t>
  </si>
  <si>
    <t>-6,38*2,65*2,69</t>
  </si>
  <si>
    <t>-4,08*2,68*2,69</t>
  </si>
  <si>
    <t>-pi*0,75*0,75*4,66</t>
  </si>
  <si>
    <t>Odkaz na mn. položky pořadí 27 : 3,07800*-1</t>
  </si>
  <si>
    <t>výkopy pro technologii : (5,5+4,5+11,5)*0,6*0,8</t>
  </si>
  <si>
    <t>(7,5+17,5+64)*1,5*0,7</t>
  </si>
  <si>
    <t>28*1,2*0,7</t>
  </si>
  <si>
    <t>59*1,2*0,7</t>
  </si>
  <si>
    <t>pilíře : (1,8*1,2-1,1*0,5)*0,9</t>
  </si>
  <si>
    <t>(1,4*1,2-0,7*0,5)*0,9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</si>
  <si>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</si>
  <si>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</si>
  <si>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</si>
  <si>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technologie : (5,5+4,5+11,5)*0,6*0,4</t>
  </si>
  <si>
    <t>(7,5+17,5+64)*1,5*0,5</t>
  </si>
  <si>
    <t>28*1,2*0,5</t>
  </si>
  <si>
    <t>59*1,2*0,5</t>
  </si>
  <si>
    <t>6,38*2,68</t>
  </si>
  <si>
    <t>4,08*2,68</t>
  </si>
  <si>
    <t>2*2</t>
  </si>
  <si>
    <t>273321411R00</t>
  </si>
  <si>
    <t>Beton základových desek železový třídy C 25/30</t>
  </si>
  <si>
    <t>7,18*3,88*0,2</t>
  </si>
  <si>
    <t>4,88*3,48*0,2</t>
  </si>
  <si>
    <t>273351215R00</t>
  </si>
  <si>
    <t>Bednění stěn základových desek zřízení</t>
  </si>
  <si>
    <t>svislé nebo šikmé (odkloněné) , půdorysně přímé nebo zalomené, stěn základových desek ve volných nebo zapažených jámách, rýhách, šachtách, včetně případných vzpěr,</t>
  </si>
  <si>
    <t>podkladní : (7,18+3,88)*2*0,2</t>
  </si>
  <si>
    <t>(4,88+3,48)*2*0,2</t>
  </si>
  <si>
    <t>273351216R00</t>
  </si>
  <si>
    <t>Bednění stěn základových desek odstranění</t>
  </si>
  <si>
    <t>Odkaz na mn. položky pořadí 17 : 7,76800</t>
  </si>
  <si>
    <t>273361821R00</t>
  </si>
  <si>
    <t>Výztuž základových desek z betonářské oceli 10 505(R)</t>
  </si>
  <si>
    <t>811,65*1,05/1000</t>
  </si>
  <si>
    <t>273361921RT4</t>
  </si>
  <si>
    <t>Výztuž základových desek ze svařovaných sítí průměr drátu 6 mm, velikost oka 100/100 mm</t>
  </si>
  <si>
    <t>(7,18*3,88+4,88*3,48)*2*4,5*1,15/1000</t>
  </si>
  <si>
    <t>275313611R00</t>
  </si>
  <si>
    <t>Beton základových patek prostý třídy C 16/20</t>
  </si>
  <si>
    <t>pilíř s rozvadečem : 1,5*0,5*0,9</t>
  </si>
  <si>
    <t>pilíř odvětrávací : 0,7*0,5*0,9</t>
  </si>
  <si>
    <t>(1,5+0,5)*2*0,9</t>
  </si>
  <si>
    <t>(0,7+0,5)*2*0,9</t>
  </si>
  <si>
    <t>Odkaz na mn. položky pořadí 22 : 5,76000</t>
  </si>
  <si>
    <t>318261112RT4</t>
  </si>
  <si>
    <t>Ploty z betonových tvárnic s výztuží a betonovou zálivkou tvárnice, tloušťky 190 mm, oboustranně štípané, barevné</t>
  </si>
  <si>
    <t>pilíř s rozvadečem : 1,4*1,45*2</t>
  </si>
  <si>
    <t>pilíř odvětrávací : 0,6*1,45*2</t>
  </si>
  <si>
    <t>318261126RT1</t>
  </si>
  <si>
    <t>Ploty z betonových tvárnic s výztuží a betonovou zálivkou stříška, šířky 500 mm, hladká, přírodní</t>
  </si>
  <si>
    <t>1,45+0,65</t>
  </si>
  <si>
    <t>596291111R00</t>
  </si>
  <si>
    <t>Řezání zámkové dlažby tloušťky 60 mm</t>
  </si>
  <si>
    <t>(10,2+12,45+3,33)*2</t>
  </si>
  <si>
    <t>631313611R00</t>
  </si>
  <si>
    <t xml:space="preserve">Mazanina z betonu prostého tl. přes 80 do 120 mm třídy C 16/20 ,  </t>
  </si>
  <si>
    <t>S1 : 2,6*4*0,1</t>
  </si>
  <si>
    <t>S2 : 2*2*0,1</t>
  </si>
  <si>
    <t>S3 : 2,6*6,3*0,1</t>
  </si>
  <si>
    <t>631313621R00</t>
  </si>
  <si>
    <t xml:space="preserve">Mazanina z betonu prostého tl. přes 80 do 120 mm třídy C 20/25,  </t>
  </si>
  <si>
    <t>ve spádu : 6,1*2,8*0,12</t>
  </si>
  <si>
    <t>631315621R00</t>
  </si>
  <si>
    <t xml:space="preserve">Mazanina z betonu prostého tl. přes 120 do 240 mm třídy C 20/25,  </t>
  </si>
  <si>
    <t>sokl : (1,7+3+2,4+1,6+5,6)*2,72*0,25</t>
  </si>
  <si>
    <t>Odkaz na mn. položky pořadí 27 : 3,07800</t>
  </si>
  <si>
    <t>Odkaz na mn. položky pořadí 28 : 2,04960</t>
  </si>
  <si>
    <t>sokly : 2,75*2*0,25*5</t>
  </si>
  <si>
    <t>Odkaz na mn. položky pořadí 32 : 6,87500</t>
  </si>
  <si>
    <t>631361821R00</t>
  </si>
  <si>
    <t>Výztuž mazanin z betonů a z lehkých betonů z betonářské oceli 10 505(R)</t>
  </si>
  <si>
    <t xml:space="preserve">200 kg/m3 : </t>
  </si>
  <si>
    <t>Odkaz na mn. položky pořadí 27 : 3,07800*0,2</t>
  </si>
  <si>
    <t>894421112R00</t>
  </si>
  <si>
    <t>Osazení betonových dílců pro šachty podle DIN 4034 skruže rovné, o hmotnosti do 1,4 t</t>
  </si>
  <si>
    <t>827-1</t>
  </si>
  <si>
    <t>na kroužek,</t>
  </si>
  <si>
    <t>čerpací šachta : 6</t>
  </si>
  <si>
    <t>894423114R00</t>
  </si>
  <si>
    <t>Osazení betonových dílců pro šachty podle DIN 4034 šachtového dna, o hmotnosti do 5 t</t>
  </si>
  <si>
    <t>čerpací šachta : 1</t>
  </si>
  <si>
    <t>899103111R00</t>
  </si>
  <si>
    <t>Osazení poklopů litinových a ocelových o hmotnost jednotlivě přes 100  do 150 kg</t>
  </si>
  <si>
    <t>Dop</t>
  </si>
  <si>
    <t>Doprava na místo uložení</t>
  </si>
  <si>
    <t>280/638 + 280/380 - jízda 3x : 3</t>
  </si>
  <si>
    <t>S1</t>
  </si>
  <si>
    <t>Osazení prefabrikátu ze ŽB</t>
  </si>
  <si>
    <t>Začátek provozního součtu</t>
  </si>
  <si>
    <t xml:space="preserve">   S1  PNO 240/380/238/14 - 15,3t bez vyspádování : 1</t>
  </si>
  <si>
    <t xml:space="preserve">    PNO 240/380/25 ZDP -14   6,52 t : 1</t>
  </si>
  <si>
    <t xml:space="preserve">    TBR-Q.1 100-63/58/12 KPS : 1</t>
  </si>
  <si>
    <t xml:space="preserve">  stupadlo poplastované vč. osazení : 9</t>
  </si>
  <si>
    <t xml:space="preserve">  poklop KA 02 litinový BEGU "A2" PARK A15 : 1</t>
  </si>
  <si>
    <t xml:space="preserve">  Stěrka pro styk s pitnou vodou : </t>
  </si>
  <si>
    <t>Konec provozního součtu</t>
  </si>
  <si>
    <t>komplet šachty : 1</t>
  </si>
  <si>
    <t>S3</t>
  </si>
  <si>
    <t>Osazení prefabrikátů ze ŽB</t>
  </si>
  <si>
    <t xml:space="preserve">   PNO 280/610/12/14 BZP -  22,2 t : 1</t>
  </si>
  <si>
    <t xml:space="preserve">  PNO 280/610/25 ZDP - 14    11,7t : 1</t>
  </si>
  <si>
    <t xml:space="preserve">  TBR-Q.1  100-63/58/12 KPS : 1</t>
  </si>
  <si>
    <t xml:space="preserve">  Kotva nerezová : 12</t>
  </si>
  <si>
    <t>Kompletní šachta : 1</t>
  </si>
  <si>
    <t>55243342.AR</t>
  </si>
  <si>
    <t>poklop kanalizační DN šachty 1 000 mm; litino-betonový; D výrobku 605 mm; únosnost A 15 kN</t>
  </si>
  <si>
    <t>5921</t>
  </si>
  <si>
    <t>Skruž TBS-Q 1 120/50 PS</t>
  </si>
  <si>
    <t>čerpací šachta : 1,01</t>
  </si>
  <si>
    <t>5922</t>
  </si>
  <si>
    <t>Skruž TBS-Q 1 120/100 PS</t>
  </si>
  <si>
    <t>čerpací šachta : 3,03</t>
  </si>
  <si>
    <t>592243501R</t>
  </si>
  <si>
    <t>deska zákrytová šachetní železobetonová; TZK; D1 = 1 200 mm; D = 1 470 mm; D vnitřní 1 000 mm; h = 250 mm</t>
  </si>
  <si>
    <t>59224353.AR</t>
  </si>
  <si>
    <t>konus šachetní; železobetonový; TBR; d = 1 240,0 mm; DN = 1 000,0 mm; DN 2 = 625 mm; h = 580 mm; počet stupadel 2; ocelové s PE povlakem, kapsové</t>
  </si>
  <si>
    <t>59224371.AR</t>
  </si>
  <si>
    <t>dno šachetní přímé; železobeton; TZB; DN = 1 200,0 mm; D odtoku 500 až 700 mm; h = 1 200 mm; t = 150 mm; beton C 40/50</t>
  </si>
  <si>
    <t>Dodávka prefa šachty 240/380</t>
  </si>
  <si>
    <t>kpl</t>
  </si>
  <si>
    <t>Dodávka šachty 280/610</t>
  </si>
  <si>
    <t>P1</t>
  </si>
  <si>
    <t>Zhotovení prostupu do suterénu hl. budovy - vrtání jádrové 100/600 mm + D+M HSD 125/75</t>
  </si>
  <si>
    <t>P2</t>
  </si>
  <si>
    <t>Zhotovení prostupu do suterénu hl. budovy - vrtání jádrové 50/600 mm + D+M HSD 100 SSG 25-63</t>
  </si>
  <si>
    <t>PA1</t>
  </si>
  <si>
    <t>Zhotovení prostupu (jádrové vrtání žb D160/1000mm +  D 300, hl. 450 mm)</t>
  </si>
  <si>
    <t>PB1</t>
  </si>
  <si>
    <t>Prostup - jádrové vrtání D 75/500 mm</t>
  </si>
  <si>
    <t>PB1 : 1</t>
  </si>
  <si>
    <t>PB3 : 1</t>
  </si>
  <si>
    <t>PB4 : 1</t>
  </si>
  <si>
    <t>PB12 : 1</t>
  </si>
  <si>
    <t>PB2</t>
  </si>
  <si>
    <t>Prostup - vrtábí jádrové D 110/500 mm</t>
  </si>
  <si>
    <t>PB5</t>
  </si>
  <si>
    <t>Prostup - vrtání jádrové D 63/500 mm</t>
  </si>
  <si>
    <t>PB5 : 8</t>
  </si>
  <si>
    <t>PB6 : 16</t>
  </si>
  <si>
    <t>PB7</t>
  </si>
  <si>
    <t>Prostup - vrtání jádrové D 50/500 mm</t>
  </si>
  <si>
    <t>PB7 : 1</t>
  </si>
  <si>
    <t>PB8 : 1</t>
  </si>
  <si>
    <t>PB9</t>
  </si>
  <si>
    <t>Prostup - vrtábí jádrové D 32/500 mm</t>
  </si>
  <si>
    <t>PB9 : 1</t>
  </si>
  <si>
    <t>PB11 : 1</t>
  </si>
  <si>
    <t>PJ1</t>
  </si>
  <si>
    <t>Prostup - vrtání jádrové D 280/500 mm,D+M  těsnění HSD 400/277</t>
  </si>
  <si>
    <t>PJ2</t>
  </si>
  <si>
    <t>Prostup - vrtání jádrové D 160/500 mm,D+M  těsnění HSD  200/159</t>
  </si>
  <si>
    <t>PJ2 : 1</t>
  </si>
  <si>
    <t>PJ4 : 1</t>
  </si>
  <si>
    <t>PJ3</t>
  </si>
  <si>
    <t>Prostup - vrtání jádrové D63/500 mm,D+M  těsnění HSD 100 SSG 25-63</t>
  </si>
  <si>
    <t>PJ3 : 1</t>
  </si>
  <si>
    <t>PJ6 : 1</t>
  </si>
  <si>
    <t>PJ5</t>
  </si>
  <si>
    <t>Prostup - vrtání jádrové D32/500 mm,D+M  těsnění HSD 100 SSG 25-63</t>
  </si>
  <si>
    <t>PJ7</t>
  </si>
  <si>
    <t>Prostup - vrtání jádrové D 32/500 mm</t>
  </si>
  <si>
    <t>PP1</t>
  </si>
  <si>
    <t>Prostup - vrtání jádrové D 160/500 mm,D+M  těsnění HSD 200/159</t>
  </si>
  <si>
    <t>PP2</t>
  </si>
  <si>
    <t>Prostup - vrtání jádrové D 63/500 mm,D+M  těsnění HSD 100 SSG 25-63</t>
  </si>
  <si>
    <t>PP2 : 1</t>
  </si>
  <si>
    <t>PP3 : 1</t>
  </si>
  <si>
    <t>PS1</t>
  </si>
  <si>
    <t>Prostup - vrtání jádrové D 140/500 mm,D+M  těsnění HSD 200/139</t>
  </si>
  <si>
    <t>PS2</t>
  </si>
  <si>
    <t>Prostup - vrtání jádrové D 75/500 mm,D+M  těsnění HSD 125/75</t>
  </si>
  <si>
    <t>PS3</t>
  </si>
  <si>
    <t>Prostup - vrtání jádrové D 110/500 mm,D+M  těsnění HSD 150/110</t>
  </si>
  <si>
    <t>PS4</t>
  </si>
  <si>
    <t>Prostup - vrtání jádrové D 32/500 mm,D+M  těsnění HSD SSG 25-63</t>
  </si>
  <si>
    <t>PS5</t>
  </si>
  <si>
    <t>PŠ1</t>
  </si>
  <si>
    <t>Prostup - vrtání jádrové D 225/150 mm,D+M  těsnění HSD 300/225</t>
  </si>
  <si>
    <t>PŠ16</t>
  </si>
  <si>
    <t>Prostup - vrtání jádrové D32/150 mm, chránička</t>
  </si>
  <si>
    <t>PŠ2</t>
  </si>
  <si>
    <t>Prostup - vrtání jádrové D 90/150 mm,D+M  těsnění HSD 150/88</t>
  </si>
  <si>
    <t>PŠ3</t>
  </si>
  <si>
    <t>Prostup - vrtání jádrové D 75/150 mm,D+M  těsnění HSD 125/75</t>
  </si>
  <si>
    <t>PŠ4</t>
  </si>
  <si>
    <t>Prostup - vrtání jádrové D 63/150 mm,D+M  těsnění HSD 100 SSG 25-63</t>
  </si>
  <si>
    <t>PŠ4 : 1</t>
  </si>
  <si>
    <t>PŠ10 : 3</t>
  </si>
  <si>
    <t>PŠ12 : 2</t>
  </si>
  <si>
    <t>PŠ13 : 1</t>
  </si>
  <si>
    <t>PŠ14 : 1</t>
  </si>
  <si>
    <t>PŠ15 : 1</t>
  </si>
  <si>
    <t>PŠ5</t>
  </si>
  <si>
    <t>Prostup - vrtání jádrové D 140/150 mm,D+M  těsnění HSD SSG</t>
  </si>
  <si>
    <t>PŠ6</t>
  </si>
  <si>
    <t>Prostup - vrtání jádrové D 50/150 mm,D+M  těsnění HSD 100 SSG 25-63</t>
  </si>
  <si>
    <t>PŠ7</t>
  </si>
  <si>
    <t>Prostup - vrtání jádrové D 32/150 mm,D+M  těsnění HSD 100 SSG 25-63</t>
  </si>
  <si>
    <t>PŠ7 : 1</t>
  </si>
  <si>
    <t>PŠ8 : 1</t>
  </si>
  <si>
    <t>PŠ9</t>
  </si>
  <si>
    <t>Prostup - vrtání jádrové D 160/150 mm,D+M  těsnění HSD 200/159</t>
  </si>
  <si>
    <t>PŠ9 : 1</t>
  </si>
  <si>
    <t>PŠ11 : 1</t>
  </si>
  <si>
    <t>T01</t>
  </si>
  <si>
    <t>Dobetonávky prostupů rychle tuhnoucím betonem</t>
  </si>
  <si>
    <t>953761135R00</t>
  </si>
  <si>
    <t>Odvětrání svislé troubami kruhovými PVC průměr 200 x 4,9 mm</t>
  </si>
  <si>
    <t>s obetonováním ve stropních prostupech</t>
  </si>
  <si>
    <t>pilíř s rozvadečem - vč. tvarovek : 2,5</t>
  </si>
  <si>
    <t>pilíř odvětrávací - vč. tvarovek : 2,5</t>
  </si>
  <si>
    <t>953943121R00</t>
  </si>
  <si>
    <t>Osazování jiných kovových výrobků do betonu (např. kotev) se zajištěním polohy k bednění nebo k výztuži před zabetonováním_x000D_
 do 1 kg/kus</t>
  </si>
  <si>
    <t>osazování výrobků ostatních jinde neuvedených, bez dodání</t>
  </si>
  <si>
    <t>Z3, Z4 : 2</t>
  </si>
  <si>
    <t>Z03</t>
  </si>
  <si>
    <t>Pasivní odvětrání strojovny KG 200 vč. větrací lakované mřížky a tvarovek</t>
  </si>
  <si>
    <t>2*2,5</t>
  </si>
  <si>
    <t>Z04</t>
  </si>
  <si>
    <t>Pasivní odvětrání akumulační jímky KG 200 vč. větrací lakované mřížky a tvarovek</t>
  </si>
  <si>
    <t>42972805R</t>
  </si>
  <si>
    <t>mřížka krycí; čtyřhranná; rozměr 200 x 200 mm; mater. výplň tahokov; barva základní nátěr; provedení s přírubou na volné konce potrubí</t>
  </si>
  <si>
    <t>998271301R00</t>
  </si>
  <si>
    <t>Přesun hmot pro kanalizace (stoky) monolitické v otevřeném výkopu</t>
  </si>
  <si>
    <t>hloubené nebo ražené monolitické  z betonu nebo železobetonu (827 2.9) včetně drobných objektů,</t>
  </si>
  <si>
    <t>1,1*0,5</t>
  </si>
  <si>
    <t>0,7*0,5</t>
  </si>
  <si>
    <t>Odkaz na mn. položky pořadí 85 : 0,90000</t>
  </si>
  <si>
    <t>919732111R00</t>
  </si>
  <si>
    <t>Úprava povrchu cementobetonového krytu broušením tloušťky do 2 mm</t>
  </si>
  <si>
    <t>Odkaz na mn. položky pořadí 90 : 47,80000</t>
  </si>
  <si>
    <t>783903811R00</t>
  </si>
  <si>
    <t>Ostatní práce odmaštění chemickými rozpuštědly</t>
  </si>
  <si>
    <t>800-783</t>
  </si>
  <si>
    <t>Nátěr betonových konstrukcí chemicky odolný</t>
  </si>
  <si>
    <t>suterén hlavního bazénu : 7*4+(7+4)*1,8</t>
  </si>
  <si>
    <t>Pol__0001</t>
  </si>
  <si>
    <t>NP55-1212040-2K Nástěnná rozváděčová skříň</t>
  </si>
  <si>
    <t>Ks</t>
  </si>
  <si>
    <t>POL1_1</t>
  </si>
  <si>
    <t>Pol__0002</t>
  </si>
  <si>
    <t>Příslušenství NP55 - svorky, lišty, kryty. panely, modulární lišty, příruby, kabelové průchodky,, apod.</t>
  </si>
  <si>
    <t>sada</t>
  </si>
  <si>
    <t>MSO-125-3N Vypínač</t>
  </si>
  <si>
    <t>FU1</t>
  </si>
  <si>
    <t>OPVP22-3 Pojistkový odpínač</t>
  </si>
  <si>
    <t>SPD1</t>
  </si>
  <si>
    <t>SVBC-12,5-3-MZ Kombinovaný svodič bleskových proudů a přepětí</t>
  </si>
  <si>
    <t>POL3_0</t>
  </si>
  <si>
    <t>FI1, FI2, FI3, FI4</t>
  </si>
  <si>
    <t>LFN-63-4-030AC Proudový chránič</t>
  </si>
  <si>
    <t>SP-LT-A230 Podpěťová spoušť</t>
  </si>
  <si>
    <t>KS</t>
  </si>
  <si>
    <t>R-položka</t>
  </si>
  <si>
    <t>POL12_1</t>
  </si>
  <si>
    <t>FA20</t>
  </si>
  <si>
    <t>LTN-2B-1 Jistič</t>
  </si>
  <si>
    <t>FA1</t>
  </si>
  <si>
    <t>LTN-6B-1N Jistič</t>
  </si>
  <si>
    <t>HT1</t>
  </si>
  <si>
    <t>Havarijní tlačítko, vestavné</t>
  </si>
  <si>
    <t>Pi-k8</t>
  </si>
  <si>
    <t>PI-K8-230V, přepěťová ochrana TECO</t>
  </si>
  <si>
    <t>AKU</t>
  </si>
  <si>
    <t>Záložní akumulátor 12V, 7Ah, olověný, VRLA</t>
  </si>
  <si>
    <t>FA2, FA4, FA12, FA14, FA15, FA</t>
  </si>
  <si>
    <t>LTN-6B-1 Jistič</t>
  </si>
  <si>
    <t>PK-FI1, PK-FI2, PK-FI3, PK-FI4</t>
  </si>
  <si>
    <t>PS-LS-1100 Pomocný spínač</t>
  </si>
  <si>
    <t>FA3, FA7</t>
  </si>
  <si>
    <t>LTN-10B-1 Jistič</t>
  </si>
  <si>
    <t>FA6</t>
  </si>
  <si>
    <t>LTN-25C-3 Jistič</t>
  </si>
  <si>
    <t xml:space="preserve">KM1, KM3, KM4, KM5, KM6, KM9, </t>
  </si>
  <si>
    <t>RSI-20-20-A230 Instalační stykač</t>
  </si>
  <si>
    <t>KM2, KM7, KM8, KM11, KM12, KM1</t>
  </si>
  <si>
    <t>ST253-25-A230 Stykač</t>
  </si>
  <si>
    <t>FA8, FA10</t>
  </si>
  <si>
    <t>LTN-16B-1 Jistič</t>
  </si>
  <si>
    <t>QM1, QM2, QM3</t>
  </si>
  <si>
    <t>SM1E-0,25 Spouštěč motoru, ochrana</t>
  </si>
  <si>
    <t xml:space="preserve">HL1, HL2, HL3, HL4, HL5, HL6, </t>
  </si>
  <si>
    <t>Signální hlavice kulatá, 230V</t>
  </si>
  <si>
    <t xml:space="preserve">SA1, SA2, SA3, SA4, SA5, SA6, </t>
  </si>
  <si>
    <t>VSN 25 - 2204 - C8  Vačkový spínač na panel, včetně panelu, ovládače.</t>
  </si>
  <si>
    <t xml:space="preserve">FA11, FA13, FA18, FA19, FA23, </t>
  </si>
  <si>
    <t>LTN-16C-3 Jistič</t>
  </si>
  <si>
    <t>QM4, QM5</t>
  </si>
  <si>
    <t>SM1E-6,3 Spouštěč motoru, ochrana</t>
  </si>
  <si>
    <t>FA16</t>
  </si>
  <si>
    <t>LTN-10C-1 Jistič</t>
  </si>
  <si>
    <t>QM6, QM7, QM9, QM10, QM11</t>
  </si>
  <si>
    <t>SM1E-1,6 Spouštěč motoru, ochrana</t>
  </si>
  <si>
    <t>QM8</t>
  </si>
  <si>
    <t>SM1E-10 Spouštěč motoru, ochrana</t>
  </si>
  <si>
    <t>HA1</t>
  </si>
  <si>
    <t>Signální zvonek UMZ-A230</t>
  </si>
  <si>
    <t>DTNVE-1-CIB</t>
  </si>
  <si>
    <t>DTNVEM-1-CIB Přepěťová ochrana sběrnice CIB</t>
  </si>
  <si>
    <t>ID-32</t>
  </si>
  <si>
    <t>ID-32, Dotykový panel vestavny, ethernet TECO</t>
  </si>
  <si>
    <t>CP1006</t>
  </si>
  <si>
    <t>CP-1006, CPU jednotka Foxtrot</t>
  </si>
  <si>
    <t>PS2-60/27</t>
  </si>
  <si>
    <t>PS2-60/27 Napájecí zdroj</t>
  </si>
  <si>
    <t>C-BS-0001M</t>
  </si>
  <si>
    <t>C-BS-0001M, CIB oddělovač sběrnice</t>
  </si>
  <si>
    <t>C-RM-1109M</t>
  </si>
  <si>
    <t>C-RM-1109M, modul 8xRO, 8xDI</t>
  </si>
  <si>
    <t>SMS brána</t>
  </si>
  <si>
    <t>UC-1205, SMS brána Foxtrot</t>
  </si>
  <si>
    <t>GSM anténa</t>
  </si>
  <si>
    <t>AO-AGSM-MG5S, Foxtrot</t>
  </si>
  <si>
    <t>SIM karta</t>
  </si>
  <si>
    <t>SMS tarif, SIM karta</t>
  </si>
  <si>
    <t>Pol__0038</t>
  </si>
  <si>
    <t>Podružný materiál, svorky, můstky, kabely, vodiče, kryty, lišty, panely atd.</t>
  </si>
  <si>
    <t>Sada</t>
  </si>
  <si>
    <t>Pol__0039</t>
  </si>
  <si>
    <t>NP66-0605025-NX</t>
  </si>
  <si>
    <t>SA4.1, SA5.1, SA6.1, SA7.1, SA</t>
  </si>
  <si>
    <t>RVH 12V-2_1, RVH 12V-2_2, AC1</t>
  </si>
  <si>
    <t>RVH 12V-2, Hlídač hladiny</t>
  </si>
  <si>
    <t>PO1, PO2, PO3</t>
  </si>
  <si>
    <t>Pojistkové pouzdro včetně pojistky 1A</t>
  </si>
  <si>
    <t>KM1</t>
  </si>
  <si>
    <t>RSI-25-04-A230 Instalační stykač</t>
  </si>
  <si>
    <t>C-WG-0503S</t>
  </si>
  <si>
    <t>C-WG-0503S, modul Foxtrot</t>
  </si>
  <si>
    <t>C-AM-0600I(IP65) _1, C-AM-0600</t>
  </si>
  <si>
    <t>C-AM-0600I(IP65), modul Foxtrot</t>
  </si>
  <si>
    <t>Pol__0047</t>
  </si>
  <si>
    <t>Podružný materiál, svorky, můstky, kabely, vodiče, kryty apod.</t>
  </si>
  <si>
    <t>Pol__0048</t>
  </si>
  <si>
    <t>P65 040620 - ELFRA PLUS IP65</t>
  </si>
  <si>
    <t>MSO-32-3N Vypínač</t>
  </si>
  <si>
    <t>FA/FI1, FA/FI2, FA/FI3, FA/FI4</t>
  </si>
  <si>
    <t>OLI-16B-1N-030A Proudový chránič s nadproudovou ochranou</t>
  </si>
  <si>
    <t>S2</t>
  </si>
  <si>
    <t>MSK-10 Kolébkový spínač</t>
  </si>
  <si>
    <t>FA/FI1, FA/FI2</t>
  </si>
  <si>
    <t>Pol__0054</t>
  </si>
  <si>
    <t>Podružný materiál, svorky, můstky, kryty, lišty, panely</t>
  </si>
  <si>
    <t>Pol__0055</t>
  </si>
  <si>
    <t>ks</t>
  </si>
  <si>
    <t>968062355R00</t>
  </si>
  <si>
    <t>Vybourání dřevěných rámů oken dvojitých nebo zdvojených, plochy do 2 m2</t>
  </si>
  <si>
    <t>včetně pomocného lešení o výšce podlahy do 1900 mm a pro zatížení do 1,5 kPa  (150 kg/m2),</t>
  </si>
  <si>
    <t>968062455R00</t>
  </si>
  <si>
    <t>Vybourání dřevěných rámů dveřních zárubní, plochy do 2 m2</t>
  </si>
  <si>
    <t>S1, S2, S3, S4 (Šachta čerpade</t>
  </si>
  <si>
    <t>VML125AM, IP65, 25,4W, 2850lm, 4000k, svítidlo přisazené</t>
  </si>
  <si>
    <t>Požární čidlo EXODUS (Šachta č</t>
  </si>
  <si>
    <t>EXODUS OH/4W, požární detektor</t>
  </si>
  <si>
    <t xml:space="preserve">AC1 - sondy záplavového čidla </t>
  </si>
  <si>
    <t>RVH elektroda - nerez</t>
  </si>
  <si>
    <t>Z1, Z2, ZX1, ZX2 (šachta čerpa</t>
  </si>
  <si>
    <t>SCAME PROTECTA IP66, zásuvka 230V/16A</t>
  </si>
  <si>
    <t>Prostupy pro kabelová vedení v</t>
  </si>
  <si>
    <t>Systémová průchodka Bettra HSI 90-K/160, víko D6/20 pro 6 kabelů, vč. podružného mateiálu (zátky,, pásky, manžety apod.</t>
  </si>
  <si>
    <t>Prostup pro zemnící vedení v š</t>
  </si>
  <si>
    <t>Systémová průchodka Bettra HSI90-K/160, víko pro pás 30x5, vč. podružného materiálu (zátky, pásky,, manžety)</t>
  </si>
  <si>
    <t>SWFoxtrot</t>
  </si>
  <si>
    <t>Řídíci SW pro systém Foxtrot pro řízení bazénové technologie včetně web serveru v systému Mosaic,, zkoušky systému a zaškolení obsluhy</t>
  </si>
  <si>
    <t>Doprava, přesun</t>
  </si>
  <si>
    <t>PP</t>
  </si>
  <si>
    <t>PPV 6% z montáže: materiál+práce</t>
  </si>
  <si>
    <t>PV</t>
  </si>
  <si>
    <t>PPV 1% z nátěrů a zemních prací</t>
  </si>
  <si>
    <t>Dok</t>
  </si>
  <si>
    <t>Dodavatelská dokumentace</t>
  </si>
  <si>
    <t>RP</t>
  </si>
  <si>
    <t>Rizika a pojištění</t>
  </si>
  <si>
    <t>Op</t>
  </si>
  <si>
    <t>Opravy v záruce</t>
  </si>
  <si>
    <t>GZS</t>
  </si>
  <si>
    <t>Pro</t>
  </si>
  <si>
    <t>Provozní vlivy</t>
  </si>
  <si>
    <t>R3, RBT</t>
  </si>
  <si>
    <t>Montáž rozvodnic oceloplechových nebo plastových běžných, hmotnosti přes 20 do 50 kg</t>
  </si>
  <si>
    <t>POL1_9</t>
  </si>
  <si>
    <t>R2</t>
  </si>
  <si>
    <t>přes 100 do 150 kg</t>
  </si>
  <si>
    <t>WL03</t>
  </si>
  <si>
    <t>Montáž kabelů měděných bez ukončení  uložených pevně CYKY, NYM, NYY, YSLY, 1 kV 5 x 10 mm2</t>
  </si>
  <si>
    <t>WL04</t>
  </si>
  <si>
    <t>5 x 10 mm2</t>
  </si>
  <si>
    <t>WL05</t>
  </si>
  <si>
    <t>Montáž kabelů měděných bez ukončení do 1 kV uložených pevně CYKY, NYM, NYY, YSLY, 750 V 5 x 2,5 mm2</t>
  </si>
  <si>
    <t>WL06</t>
  </si>
  <si>
    <t>5 x 2,5 mm2</t>
  </si>
  <si>
    <t>WL07</t>
  </si>
  <si>
    <t>3 x 2,5 mm2</t>
  </si>
  <si>
    <t>WL08</t>
  </si>
  <si>
    <t>WL09</t>
  </si>
  <si>
    <t>WL10</t>
  </si>
  <si>
    <t>WL11</t>
  </si>
  <si>
    <t>WL12</t>
  </si>
  <si>
    <t>5 x 4 mm2</t>
  </si>
  <si>
    <t>WL13</t>
  </si>
  <si>
    <t>WL14</t>
  </si>
  <si>
    <t>WL15</t>
  </si>
  <si>
    <t>WS01</t>
  </si>
  <si>
    <t>4D x 2,5 mm2</t>
  </si>
  <si>
    <t>WS02</t>
  </si>
  <si>
    <t>TCEKFE 2 x 2 x 1 mm2</t>
  </si>
  <si>
    <t>WS04</t>
  </si>
  <si>
    <t>2D x 1,5 mm2</t>
  </si>
  <si>
    <t>WS05</t>
  </si>
  <si>
    <t>WL21</t>
  </si>
  <si>
    <t>3 x 1,5 mm2</t>
  </si>
  <si>
    <t>WL22</t>
  </si>
  <si>
    <t>WL23</t>
  </si>
  <si>
    <t>WL24</t>
  </si>
  <si>
    <t>WL25</t>
  </si>
  <si>
    <t>WL26</t>
  </si>
  <si>
    <t>WL27</t>
  </si>
  <si>
    <t>WS03</t>
  </si>
  <si>
    <t>WL101</t>
  </si>
  <si>
    <t>WL102</t>
  </si>
  <si>
    <t>WL05.1</t>
  </si>
  <si>
    <t>WL06.1</t>
  </si>
  <si>
    <t>WL09.1</t>
  </si>
  <si>
    <t>WL11.1</t>
  </si>
  <si>
    <t>WL12.1</t>
  </si>
  <si>
    <t>WL13.1</t>
  </si>
  <si>
    <t>WL14.1</t>
  </si>
  <si>
    <t>WL15.1</t>
  </si>
  <si>
    <t>WL31</t>
  </si>
  <si>
    <t>WL32</t>
  </si>
  <si>
    <t>Hladinové sondy v AJ, sondy do</t>
  </si>
  <si>
    <t>7D x 1,5 mm2</t>
  </si>
  <si>
    <t>Hladinová sonda AC1 (zaplavení</t>
  </si>
  <si>
    <t>Ochranné pospojení v šachtě če</t>
  </si>
  <si>
    <t>Montáž izolovaných vodičů, šnůr a kabelů měděných  uložených trubkách nebo lištách CYY H07V-U 10 mm2, , z/ž</t>
  </si>
  <si>
    <t>Ochranné pospojení v technické</t>
  </si>
  <si>
    <t>H07V-U 10 mm2, z/ž</t>
  </si>
  <si>
    <t>Požární detektor EXODUS</t>
  </si>
  <si>
    <t>Montáž kabelů sdělovacích, stíněných, měděných bez ukončení, uložených pevně SYKFY 5 x 2 x 0,8 mm2</t>
  </si>
  <si>
    <t>Kabelová příchytka na stěnu ša</t>
  </si>
  <si>
    <t>Plastová příchytka OBO</t>
  </si>
  <si>
    <t>Ochrana vedení k čerpadlům v š</t>
  </si>
  <si>
    <t>Montáž trubek elektroinstalačních-plastových tuhých, pevně EN8032HF, tuhé inst. trubky, vysoká, pevnost</t>
  </si>
  <si>
    <t>Pol__0111</t>
  </si>
  <si>
    <t>5332HF Příchytky pro EN trubky</t>
  </si>
  <si>
    <t>Ochrana vedení k bazénové tech</t>
  </si>
  <si>
    <t>EN8032HF, tuhé inst. trubky, vysoká pevnost</t>
  </si>
  <si>
    <t>631312611RT3</t>
  </si>
  <si>
    <t>Mazanina z betonu vyztuženého tl. přes 50 do 80 mm třídy C 16/20 , s rozptýlenou výztuží z ocelových vláken, v množství 25 kg / m3</t>
  </si>
  <si>
    <t>hlazená dřevěným hladítkem, s vytvořením dilatačních spár v mazanině uložením dočasného dilatačního profilu, s odstraněním dočasného profilu. Bez zaplnění spáry trvalým materiálem (634 60).</t>
  </si>
  <si>
    <t>Upevnění kabelů ke stěnám</t>
  </si>
  <si>
    <t>Distanční příchytky 6516, 6526 včetně upevnění</t>
  </si>
  <si>
    <t>Pol__0115T00</t>
  </si>
  <si>
    <t>latě 60/40 kotvené z boku k válcovaným nosníkům</t>
  </si>
  <si>
    <t>Pol__0116T00</t>
  </si>
  <si>
    <t>záklop stropu z desek 2 x Cetris tl. 12mm P+D, spáry tmeleny a armovány</t>
  </si>
  <si>
    <t>713111121RT1</t>
  </si>
  <si>
    <t xml:space="preserve">Montáž tepelné izolace stropů rovných, spodem, uchycení drátem,  </t>
  </si>
  <si>
    <t>Pol__0118T00</t>
  </si>
  <si>
    <t>ŽB deska C 20/25 tl. 120mm</t>
  </si>
  <si>
    <t>S1, S2, S3, S4 šachta</t>
  </si>
  <si>
    <t>Montáž svítidel žárovkových se zapojením vodičů průmyslových stropních přisazených 1 zdroj s košem</t>
  </si>
  <si>
    <t>Z1, Z2</t>
  </si>
  <si>
    <t>Montáž zásuvek průmyslových se zapojením vodičů, provedení  IP 67, spojovacích 2P+PE 16 A</t>
  </si>
  <si>
    <t>Pol__0121</t>
  </si>
  <si>
    <t>Montáž požárního čidla, stropní instalace Požární čidlo EXODUS</t>
  </si>
  <si>
    <t>Pol__0122</t>
  </si>
  <si>
    <t>Montáž sondy zaplavení Záplavová sonda v šachtě</t>
  </si>
  <si>
    <t>Pol__0123</t>
  </si>
  <si>
    <t>Montáž uzemňovacího vedení na povrchu, vodičů NEREZ pásku průřezu do 120 mm2</t>
  </si>
  <si>
    <t>Pol__0124</t>
  </si>
  <si>
    <t>Páska 30x3,5 nerez V4A</t>
  </si>
  <si>
    <t>Pol__0125</t>
  </si>
  <si>
    <t>Montáž uzemňovacího vedení v zemi s izolací spojů, vodičů FeZn pásku do 120 mm2, v městské zástavbě</t>
  </si>
  <si>
    <t>Pol__0126</t>
  </si>
  <si>
    <t>Pol__0127</t>
  </si>
  <si>
    <t>Montáž uzemňovacího vedení-doplňků ochranného pospojování, komplet včetně připojení atrakce,, zábradlí, bezenová technolg.</t>
  </si>
  <si>
    <t>Pol__0128</t>
  </si>
  <si>
    <t>Drát 10 nerez V4A</t>
  </si>
  <si>
    <t>Pol__0129</t>
  </si>
  <si>
    <t>Montáž uzemňovacího vedení-doplňků pouzdra pro průchod stěnou</t>
  </si>
  <si>
    <t>Pol__0130</t>
  </si>
  <si>
    <t>Svorky NEREZ spojovací, křížové, podpěry vedení na zeď, apod ... včetně napojení na armatury a, původní uzemnění</t>
  </si>
  <si>
    <t>Pol__0131</t>
  </si>
  <si>
    <t>Uzemňovací svorky na Nx pás</t>
  </si>
  <si>
    <t>Pol__0132</t>
  </si>
  <si>
    <t>SVORKOVNICE HLAVNIHO Pospojování</t>
  </si>
  <si>
    <t>Pol__0133</t>
  </si>
  <si>
    <t>VYBOURANI OTVORU VE ZDIVU Stena do 300mm</t>
  </si>
  <si>
    <t>Pol__0134</t>
  </si>
  <si>
    <t>VYSEKANI RYH VE ZDIVU Sire 70 mm</t>
  </si>
  <si>
    <t>Pol__0135</t>
  </si>
  <si>
    <t>OMITKA RYH VE STENACH MALTOU Sire do 150 mm</t>
  </si>
  <si>
    <t>Pol__0136</t>
  </si>
  <si>
    <t>Oprava, obnova obkladu keramiského</t>
  </si>
  <si>
    <t>Pol__0137</t>
  </si>
  <si>
    <t>CISTENI BUDOV ZAMETANIM Úklid</t>
  </si>
  <si>
    <t>Pol__0138</t>
  </si>
  <si>
    <t>Povrchové úpravy, malby, bílá</t>
  </si>
  <si>
    <t>Pol__0139</t>
  </si>
  <si>
    <t>Zkoušky a prohlídky elektrických rozvodů a zařízení celková prohlídka a vyhotovení revizní zprávy, pro objem montážních prací přes 500 do 1000 tis.Kč</t>
  </si>
  <si>
    <t>Pol__0140</t>
  </si>
  <si>
    <t>Napojeni na stavajici zarizeni</t>
  </si>
  <si>
    <t>Pol__0141</t>
  </si>
  <si>
    <t>Priprava ke komplexni zkousce</t>
  </si>
  <si>
    <t>Pol__0142</t>
  </si>
  <si>
    <t>Zauceni obsluhy</t>
  </si>
  <si>
    <t>Pol__0143</t>
  </si>
  <si>
    <t>Komplexní funkční zkouška</t>
  </si>
  <si>
    <t>Pol__0144</t>
  </si>
  <si>
    <t>SPOLUPRACE S DODAVATELEM PRI zapojovani a zkouskach</t>
  </si>
  <si>
    <t>Pol__0145</t>
  </si>
  <si>
    <t>KOORDINACE POSTUPU PRACI S ostatnimi profesemi</t>
  </si>
  <si>
    <t>Pol__0146</t>
  </si>
  <si>
    <t>PROVEDENI REVIZNICH ZKOUSEK Revizni technik</t>
  </si>
  <si>
    <t>Pol__0147</t>
  </si>
  <si>
    <t>Spoluprace s reviz.technikem</t>
  </si>
  <si>
    <t>Pol__0148</t>
  </si>
  <si>
    <t>Podružný materiál</t>
  </si>
  <si>
    <t>Výkop souběžně s výkopem potru</t>
  </si>
  <si>
    <t>HLOUBENÍ KABELOVÉ RÝHY Zemina třídy 3, šíře 700mm,hloubka 700mm</t>
  </si>
  <si>
    <t>Pol__0149</t>
  </si>
  <si>
    <t>ZŘÍZENÍ KABELOVÉHO LOŽE Z prosáté zeminy, bez zakrytí, šíře do 65cm,tloušťka 5cm</t>
  </si>
  <si>
    <t>Pol__0150</t>
  </si>
  <si>
    <t>FOLIE VÝSTRAŽNÁ Z PVC Do šířky 20cm</t>
  </si>
  <si>
    <t>Pol__0151</t>
  </si>
  <si>
    <t>ZÁHOZ KABELOVÉ RÝHY Zemina třídy 3, šíře 700mm,hloubka 700mm</t>
  </si>
  <si>
    <t>Pol__0152</t>
  </si>
  <si>
    <t>HLOUBENÍ RÝHY pro uzemnění Zemina třídy 3, šíře 300mm,hloubka 600mm</t>
  </si>
  <si>
    <t>Pol__0153</t>
  </si>
  <si>
    <t>ZÁHOZ KABELOVÉ RÝHY Zemina třídy 3, šíře 300mm,hloubka 600mm</t>
  </si>
  <si>
    <t>Pol__0154</t>
  </si>
  <si>
    <t>ÚPRAVA POVRCHU Provizorní úprava terénu v zemina třídy 3</t>
  </si>
  <si>
    <t>HLOUBENÍ RÝH ŠÍŘKY do 600 mm V HORNINĚ TŘ. 1 A 2 do 100 m3</t>
  </si>
  <si>
    <t>LOŽE POD POTRUBÍ, STOKY A DROBNÉ OBJEKTY V OTEVŘENÉM VÝKOPU ze štěrkodrtě 0-63 mm</t>
  </si>
  <si>
    <t>Pol__0003</t>
  </si>
  <si>
    <t>OBSYP POTRUBÍ RUČNĚ BEZ PROHOZENÍ SÍTEM uloženou do 3 m</t>
  </si>
  <si>
    <t>Pol__0004</t>
  </si>
  <si>
    <t>SVISLÉ PŘEMÍSTĚNÍ VÝKOPKU Z HORNINY 1-4 do 4 m</t>
  </si>
  <si>
    <t>Pol__0005</t>
  </si>
  <si>
    <t>VODOROVNÉ PŘEMÍSTĚNÍ VÝKOPKU Z HORNINY 1-4 do 20 m</t>
  </si>
  <si>
    <t>PŘÍLOŽNÉ PRO JAKOUKOLIV MEZEROVITOST, HLOUBKY</t>
  </si>
  <si>
    <t>899912115R00</t>
  </si>
  <si>
    <t>Ocelové objímky (pojízdná sedla)  z pásové oceli pro zasunutí do chráničky montované na potrubí DN 300 mm</t>
  </si>
  <si>
    <t>včetně dodání ocelových objímek a základního nátěru,</t>
  </si>
  <si>
    <t>ODSTRANĚNÍ PAŽENÍ A ROZEPŘENÍ STĚN RÝH PRO PODZEMNÍ VEDENÍ</t>
  </si>
  <si>
    <t>Pol__0007</t>
  </si>
  <si>
    <t>PŘÍLOŽNÉ, HLOUBKY do 4 m</t>
  </si>
  <si>
    <t>Pol__0008T00</t>
  </si>
  <si>
    <t>demontáž dřevěného obložení stěn se zachováním profilovaných prvků za účelem výroby replik</t>
  </si>
  <si>
    <t>Pol__0010</t>
  </si>
  <si>
    <t>ZKOUŠKA TĚSNOSTI KANALIZACE VODOU do DN 125</t>
  </si>
  <si>
    <t>Pol__0011T00</t>
  </si>
  <si>
    <t>staveništní přesun a nakládání stavební suti a odpadu</t>
  </si>
  <si>
    <t>Pol__0014</t>
  </si>
  <si>
    <t>ODPADNÍ TVAROVKAJEDNODUCHÁ ODBOČKA 45° DN 125/125</t>
  </si>
  <si>
    <t>Pol__0015</t>
  </si>
  <si>
    <t>MONTÁŽ TVAROVEK PVC hladké KG SYSTÉM (SN4) DVOUOSÉ DN 125</t>
  </si>
  <si>
    <t>Pol__0017</t>
  </si>
  <si>
    <t>MONTÁŽ TVAROVEK PVC hladké KG SYSTÉM (SN4) JEDNOOSÉ DN 150</t>
  </si>
  <si>
    <t>Pol__0018</t>
  </si>
  <si>
    <t>ODPADNÍ TVAROVKA PŘESUVNÉ SPOJKA DN 125</t>
  </si>
  <si>
    <t>274272130RT3</t>
  </si>
  <si>
    <t>Zdivo základové z bednicích tvárnic tloušťky 250 mm, výplň betonem C 16/20</t>
  </si>
  <si>
    <t>s výplní betonem, bez výztuže,</t>
  </si>
  <si>
    <t>Pol__0020</t>
  </si>
  <si>
    <t>ODPADNÍ TVAROVKA ŠACHTOVÁ VLOŽKA DN 150</t>
  </si>
  <si>
    <t>Pol__0021</t>
  </si>
  <si>
    <t>Pol__0022</t>
  </si>
  <si>
    <t>DVORNÍ VTOK, SVISLÝ ODTOK - BRODÍTKA HL 606S/1 DN 110, mřížka nerezová</t>
  </si>
  <si>
    <t>Pol__0023</t>
  </si>
  <si>
    <t>MONTÁŽ PODLAHOVÝCH VPUSTÍ DN 110</t>
  </si>
  <si>
    <t>Pol__0024</t>
  </si>
  <si>
    <t>ŠACHTA REVIZNÍ PLASTOVÁ PVC DN 400 šachtové dno přímé DN 400x150-0/180°</t>
  </si>
  <si>
    <t>346271112R00</t>
  </si>
  <si>
    <t>Přizdívky izolační z cihel nepálených z cihel betonových 290x140x65 mm o tloušťce 140 mm</t>
  </si>
  <si>
    <t>se zatřenou cementovou omítkou v tl. 20 mm pod izolaci, včetně vytvoření požlábku v ohybu izolace vodorovné na svislou, na cementovou maltu MC 5 až MC 10.</t>
  </si>
  <si>
    <t>Pol__0026</t>
  </si>
  <si>
    <t>krycí víko DN 400 PP A15</t>
  </si>
  <si>
    <t>965081713RT1</t>
  </si>
  <si>
    <t>Bourání podlah z keramických dlaždic, tloušťky do 10 mm, plochy přes 1 m2</t>
  </si>
  <si>
    <t>bez podkladního lože, s jakoukoliv výplní spár</t>
  </si>
  <si>
    <t>Pol__0028</t>
  </si>
  <si>
    <t>Revizní šachta z PVC typ přímý, DN 400/160 tlak 12,5 t hl od 860 do 1230 mm montáž</t>
  </si>
  <si>
    <t>311271177R00</t>
  </si>
  <si>
    <t>Zdivo nosné z tvárnic porobetonových hladkých tloušťky 300 mm, charakteristická pevnost v tlaku fk = 3,93 MPa, součinitel prostupu tepla U=0,541 W/m2.K</t>
  </si>
  <si>
    <t>Pol__0030</t>
  </si>
  <si>
    <t>šachtové skruže H=250 mm</t>
  </si>
  <si>
    <t>Pol__0031T00</t>
  </si>
  <si>
    <t>podlaha balkonu - záklop cetris + pojistná HI</t>
  </si>
  <si>
    <t>Pol__0032T00</t>
  </si>
  <si>
    <t>provizorní zastřešení balkonu v rovině střechy - bednění OSB + proviz. HI</t>
  </si>
  <si>
    <t>Pol__0033T00</t>
  </si>
  <si>
    <t>vybourání záklopu stropu z prken</t>
  </si>
  <si>
    <t>713111121RT2</t>
  </si>
  <si>
    <t>Montáž tepelné izolace stropů rovných, spodem, uchycení drátem, dvouvrstvá</t>
  </si>
  <si>
    <t>411354175R00</t>
  </si>
  <si>
    <t>Podpěrná konstrukce bednění stropů přes 12 do 20 kPa, - zřízení</t>
  </si>
  <si>
    <t>výšky do 4 m se zesílením dna bednění podle hodnoty zatížení betonovou směsí a výztuží. Bez pomocného lešení.</t>
  </si>
  <si>
    <t>d40x3,7 mm (výtlak ponorného čerpadla)</t>
  </si>
  <si>
    <t>d63x5,8 mm</t>
  </si>
  <si>
    <t>Pol__0040</t>
  </si>
  <si>
    <t>MONTÁŽ POTRUBÍ Z PE 100 SDR 11, OTEVŘENÝ VÝKOP SVAŘOVANÝCH NA TUPO d32x3 mm</t>
  </si>
  <si>
    <t>317941121R00</t>
  </si>
  <si>
    <t>Osazení ocelových válcovaných nosníků na zdivu bez dodávky materiálu, výšky do 120 mm</t>
  </si>
  <si>
    <t>profilu I, nebo IE, nebo U, nebo UE, nebo L</t>
  </si>
  <si>
    <t>Pol__0042</t>
  </si>
  <si>
    <t>POTRUBÍ</t>
  </si>
  <si>
    <t>Pol__0043</t>
  </si>
  <si>
    <t>TLAKOVÉ ZKOUŠKY do DN 100</t>
  </si>
  <si>
    <t>965042241R00</t>
  </si>
  <si>
    <t>Bourání podkladů pod dlažby nebo litých celistvých dlažeb a mazanin  betonových nebo z litého asfaltu, tloušťky přes 100 mm, plochy přes 4 m2</t>
  </si>
  <si>
    <t>330321311R00</t>
  </si>
  <si>
    <t>Beton sloupů a pilířů železový třídy C 20/25</t>
  </si>
  <si>
    <t>táhel, rámových stojek, vzpěr (bez výztuže), s pomocným lešením o výšce podlahy do 1,90 m a pro zatížení do 1,5 kPa,</t>
  </si>
  <si>
    <t>979092111R00</t>
  </si>
  <si>
    <t xml:space="preserve">Vyklízení ulehlé suti z prostorů hloubka od 0 do 2 m, ručně,  </t>
  </si>
  <si>
    <t>800-2</t>
  </si>
  <si>
    <t>o půdorysné ploše do 15 m2 na vzdálenost do 3 m od okraje vyklízeného prostoru nebo s naložením na dopravní prostředek,</t>
  </si>
  <si>
    <t>TVAROVKY PLASTOVÉHO POTRUBÍ PE 100 SVAŘOVANÝCH NA TUPO T-kus 90° PN 16, 32x3 SDR 11</t>
  </si>
  <si>
    <t>T-kus 90° PN 16, 63x32 SDR 11</t>
  </si>
  <si>
    <t>Pol__0049</t>
  </si>
  <si>
    <t>MONTÁŽ TVAROVKY PLASTOVÉHO POTRUBÍ PE 100 SVAŘOVANÝCH NA TUPO T-kus 90° PN 16, 32x3 SDR 11</t>
  </si>
  <si>
    <t>Pol__0050</t>
  </si>
  <si>
    <t>970031300R00</t>
  </si>
  <si>
    <t>Jádrové vrtání, kruhové prostupy v cihelném zdivu jádrové vrtání, do D 300 mm</t>
  </si>
  <si>
    <t>762841812R00</t>
  </si>
  <si>
    <t>Demontáž podbití stropů a střech do 60° z prken tl. do 35 mm s omítkou</t>
  </si>
  <si>
    <t>800-762</t>
  </si>
  <si>
    <t>MONTÁŽ TVAROVKY PLASTOVÉHO POTRUBÍ PE 100 SVAŘOVANÝCH NA TUPO koleno 90° PN 16, 32x3 SDR 11</t>
  </si>
  <si>
    <t>koleno 90° PN 16, 40x3,7 SDR 11</t>
  </si>
  <si>
    <t>963022819R00</t>
  </si>
  <si>
    <t>Bourání kamenných schodišťových stupňů zhotovených na místě</t>
  </si>
  <si>
    <t>oblých, rovných nebo kosých zhotovených na místě,</t>
  </si>
  <si>
    <t>413941123R00</t>
  </si>
  <si>
    <t>Osazení ocelových válcovaných nosníků ve stropech bez materiálu, výšky přes 120 do 220 mm</t>
  </si>
  <si>
    <t>I , IE, U , UE nebo L</t>
  </si>
  <si>
    <t>Pol__0060</t>
  </si>
  <si>
    <t>přechodka PE/Mosaz, vnější závit 63x2"</t>
  </si>
  <si>
    <t>Pol__0065</t>
  </si>
  <si>
    <t>PODLAHOVÁ VPUST SVISLÝ ODTOK HL 310N DN 50/75/110, mřížka 115x115mm</t>
  </si>
  <si>
    <t>Pol__0067</t>
  </si>
  <si>
    <t>ZKOUŠKA TĚSNOSTI KANALIZACEV OBJEKTECH PODLE ČSN 75 6760VODOU do DN 125</t>
  </si>
  <si>
    <t>Pol__0068</t>
  </si>
  <si>
    <t>POTRUBÍ Z POLYPROPYLENU (PPR), SVAŘOVANÝCH POLYFUZNĚ PN20 (SDR 6) D 20 x 3,4</t>
  </si>
  <si>
    <t>Pol__0070</t>
  </si>
  <si>
    <t>DN25</t>
  </si>
  <si>
    <t>Pol__0071</t>
  </si>
  <si>
    <t>ZŘÍZENÍ PŘÍPOJEK NA POTRUBÍVYVEDENÍ A UPEVNĚNÍ VÝPUSTEK do DN 25</t>
  </si>
  <si>
    <t>POTRUBÍ ZÁVITOVÉHO</t>
  </si>
  <si>
    <t>Pol__0072</t>
  </si>
  <si>
    <t>TLAKOVÉ ZKOUŠKY do DN 50</t>
  </si>
  <si>
    <t>Pol__0073</t>
  </si>
  <si>
    <t>PROPLACH A DESINFEKCE POTRUBÍ do DN 80</t>
  </si>
  <si>
    <t>Pol__0074</t>
  </si>
  <si>
    <t>KULOVÉ KOHOUTY IDROSFERPLNOPRŮTOKOVÝART.104 mosaz s nerez koulí 1/2"</t>
  </si>
  <si>
    <t>Pol__0075</t>
  </si>
  <si>
    <t>1"</t>
  </si>
  <si>
    <t>Pol__0076</t>
  </si>
  <si>
    <t>1 1/4"</t>
  </si>
  <si>
    <t>Pol__0077</t>
  </si>
  <si>
    <t>2"</t>
  </si>
  <si>
    <t>SE DVĚMA ZÁVITY</t>
  </si>
  <si>
    <t>Pol__0078</t>
  </si>
  <si>
    <t>MONTÁŽ VODOVODNÍCH ARMATUR G 1/2</t>
  </si>
  <si>
    <t>413941121R00</t>
  </si>
  <si>
    <t>Osazení ocelových válcovaných nosníků ve stropech bez materiálu, výšky do 120 mm</t>
  </si>
  <si>
    <t>Pol__0080</t>
  </si>
  <si>
    <t>G 5/4</t>
  </si>
  <si>
    <t>413941125R00</t>
  </si>
  <si>
    <t>Osazení ocelových válcovaných nosníků ve stropech bez materiálu, výšky přes 220 mm</t>
  </si>
  <si>
    <t>Pol__0083</t>
  </si>
  <si>
    <t>SE DVĚMA ZÁVITY G 5/4</t>
  </si>
  <si>
    <t>Pol__0084</t>
  </si>
  <si>
    <t>VENTIL NA ZAHRADNÍ HADICI S RYCHLOSPOJKOU 1/2"</t>
  </si>
  <si>
    <t>Pol__0085</t>
  </si>
  <si>
    <t>MONTÁŽ VENTILŮ stojánkových G 1/2"</t>
  </si>
  <si>
    <t>Pol__0086</t>
  </si>
  <si>
    <t>KULOVÉ KOHOUTY IDROSFERVYPOUŠTĚCÍ S PŘIP. NA HADICIART.171 1/2"</t>
  </si>
  <si>
    <t>S JEDNÍM ZÁVITEM</t>
  </si>
  <si>
    <t>ostatních typů</t>
  </si>
  <si>
    <t>Pol__0087</t>
  </si>
  <si>
    <t>MONTÁŽ VODOVODNÍCH ARMATUR 1/2"</t>
  </si>
  <si>
    <t>ZÁVITOVÉ</t>
  </si>
  <si>
    <t>Pol__0088</t>
  </si>
  <si>
    <t>VODOMĚRNÉ SESTAVY G 2</t>
  </si>
  <si>
    <t>soubor</t>
  </si>
  <si>
    <t>Pol__0089</t>
  </si>
  <si>
    <t>MONTÁŽ VODOVODNÍCH ARMATUR G 2</t>
  </si>
  <si>
    <t>Pol__0090</t>
  </si>
  <si>
    <t>VENKOVNÍ SPRCHOVÝ SLOUP VÁLCOVÝ - NEREZOVÝ SPS 06</t>
  </si>
  <si>
    <t>Pol__0091</t>
  </si>
  <si>
    <t>MONTÁŽ VENKOVNÍ SPRCHY stojánkových</t>
  </si>
  <si>
    <t>Pol__0092</t>
  </si>
  <si>
    <t>PONORNÉ ČERPADLO JEDNOSTUPŇOVÉ S PLOVÁKOVÝM SPÍNAČEM Q=1,0 l/s; H=8 m; 1x220-240 V; 3,5 A</t>
  </si>
  <si>
    <t>Pol__0093</t>
  </si>
  <si>
    <t>MONTÁŽ ČERPADEL ponorných</t>
  </si>
  <si>
    <t>soub.</t>
  </si>
  <si>
    <t>Pol__0094</t>
  </si>
  <si>
    <t>SPRCHA PRO OPLACH OČÍ TRIONYX typ: LV23</t>
  </si>
  <si>
    <t>Pol__0095</t>
  </si>
  <si>
    <t>KOORDINACE PROFESÍ ..</t>
  </si>
  <si>
    <t>Pol__0096</t>
  </si>
  <si>
    <t>NEZMĚŘ. STAVEBNÍ PRÁCE ..</t>
  </si>
  <si>
    <t>Pol__0097</t>
  </si>
  <si>
    <t>KOMPLEXNÍ ZKOUŠKY ..</t>
  </si>
  <si>
    <t>113231213R00</t>
  </si>
  <si>
    <t>Bourání liniových odvodňovacích žabů zatížení B125, šířka žlabu 135 mm</t>
  </si>
  <si>
    <t>včetně betonového lože</t>
  </si>
  <si>
    <t>31,068-1,168</t>
  </si>
  <si>
    <t>121101100R00</t>
  </si>
  <si>
    <t>Sejmutí ornice s přemístěním na vzdálenost do 50 m</t>
  </si>
  <si>
    <t>nebo lesní půdy, s vodorovným přemístěním na hromady v místě upotřebení nebo na dočasné či trvalé skládky se složením</t>
  </si>
  <si>
    <t>30,704*3,139*0,2</t>
  </si>
  <si>
    <t>961044111R00</t>
  </si>
  <si>
    <t>Bourání základů z betonu prostého</t>
  </si>
  <si>
    <t>nebo vybourání otvorů průřezové plochy přes 4 m2 v základech,</t>
  </si>
  <si>
    <t>skluzavka : 1*1*0,8</t>
  </si>
  <si>
    <t>962052211R00</t>
  </si>
  <si>
    <t>Bourání zdiva železobetonového nadzákladového</t>
  </si>
  <si>
    <t>nebo vybourání otvorů průřezové plochy přes 4 m2 ve zdivu železobetonovém, včetně pomocného lešení o výšce podlahy do 1900 mm a pro zatížení do 1,5 kPa  (150 kg/m2),</t>
  </si>
  <si>
    <t>brouzdaliště - dno : (13,555*8,62+pi*4,3*4,3)*0,55</t>
  </si>
  <si>
    <t>stěny : (13,555*2+pi*8,6)*0,3*0,3</t>
  </si>
  <si>
    <t>2,4*2,4*0,35*2</t>
  </si>
  <si>
    <t>965042141R00</t>
  </si>
  <si>
    <t>Bourání podkladů pod dlažby nebo litých celistvých dlažeb a mazanin  betonových nebo z litého asfaltu, tloušťky do 100 mm, plochy přes 4 m2</t>
  </si>
  <si>
    <t xml:space="preserve">  31,068*18,625-0,35*2</t>
  </si>
  <si>
    <t xml:space="preserve">  4,216*(3,407+3,446)/2</t>
  </si>
  <si>
    <t xml:space="preserve">  2,407*(1,57+1,624)/2</t>
  </si>
  <si>
    <t xml:space="preserve">  -13,555*8,62-pi*4,3*4,3</t>
  </si>
  <si>
    <t xml:space="preserve">  -2,4*2,4*2</t>
  </si>
  <si>
    <t xml:space="preserve">  -29,9*0,135</t>
  </si>
  <si>
    <t>405,74296*0,1</t>
  </si>
  <si>
    <t>965049111RT1</t>
  </si>
  <si>
    <t>Bourání podkladů pod dlažby nebo litých celistvých dlažeb a mazanin  příplatek za bourání mazanin vyztužených svařovanou sítí, tloušťky do 100 mm</t>
  </si>
  <si>
    <t>Odkaz na mn. položky pořadí 5 : 40,57430</t>
  </si>
  <si>
    <t>460030058RT3</t>
  </si>
  <si>
    <t>Vytrhání beton. dlaždic, lože MC, zalité spáry, z plochy nad 10 m2</t>
  </si>
  <si>
    <t>31,068*18,625-0,35*2</t>
  </si>
  <si>
    <t>4,216*(3,407+3,446)/2</t>
  </si>
  <si>
    <t>2,407*(1,57+1,624)/2</t>
  </si>
  <si>
    <t>-13,555*8,62-pi*4,3*4,3</t>
  </si>
  <si>
    <t>-2,4*2,4*2</t>
  </si>
  <si>
    <t>-29,9*0,135</t>
  </si>
  <si>
    <t>979086112R00</t>
  </si>
  <si>
    <t xml:space="preserve">Vodorovná doprava suti a vybouraných hmot nakládání nebo překládání suti a vybouraných hmot na dopravní prostředek při vodorovné dopravě,  ,  </t>
  </si>
  <si>
    <t>bez naložení, s vyložením a hrubým urovnáním</t>
  </si>
  <si>
    <t>979082212R00</t>
  </si>
  <si>
    <t>Vodorovná doprava suti po suchu s naložením a se složením na vzdálenost do 50 m</t>
  </si>
  <si>
    <t>979990103R00</t>
  </si>
  <si>
    <t>Poplatek za skládku beton do 30x30 cm, skupina 17 01 01 z Katalogu odpadů</t>
  </si>
  <si>
    <t>PRO</t>
  </si>
  <si>
    <t>AX1</t>
  </si>
  <si>
    <t>Horizontální plastové čerpadlo - pro výtlak vody na skluzavku (2.3 m) s předřazeným lapačem nečistot, v jednom monobloku, připojení DN50, hlučnost do 70 dBA, samonasávací : Q = 8.5 m3/hod, P1 =0.60 kW</t>
  </si>
  <si>
    <t>, P2 = 0.43 kW, H = 10 m, napájení 230 V/50 Hz, 2750 ot/min, krytí IP55, půdorysné rozměry 581x254 mm</t>
  </si>
  <si>
    <t xml:space="preserve">  Není součástí dodávky : 1</t>
  </si>
  <si>
    <t>AX2</t>
  </si>
  <si>
    <t>Horizontální  plastové čerpadlo v monoblokovém designu - pro výtlak vody na skluzavku (10 m),, materiálové provedení - tělo čerpadla z polypropylenu a skelného vlákna, nerez osa, keramické</t>
  </si>
  <si>
    <t>ucpávky, motor a čerpadlo na společné hřídeli, vlasový předfiltr s krytem na křídlové matice (koš provedení nerez), čerpadlo je vybaveno motorem IE3, : Q = 120 m3/hod, P1 = 5.50 kW, P2 = 3.30 kW, H = 10 m, napájení 400 V/50 Hz, 2900 ot/min, krytí IP55, půdorysné rozměry 1071x312 mm</t>
  </si>
  <si>
    <t>Sání atrakcí - DN150, Ř 485 mm, Q=102,7 m3/hod. při max. rychlosti 0,5 m/s, nerez AISI 316</t>
  </si>
  <si>
    <t>Trubní rozvody a tvarovky - Potrubí a tvarovky jsou vyráběny z polyvinylchloridu, který neobsahuje, změkčovadla (plastifikátory a označuje se jako tvrdé PVC, neměkčené PVC nebo PVC-U). Materiál dále</t>
  </si>
  <si>
    <t>obsahuje barviva a stabilizátory proti UV záření a tepelné degradaci. PVC U je materiál s velmi dobrými hydraulickými vlastnostmi, kdy se minimalizuje tvorba usazenin vzhledem k hladkosti vnitřního povrchu trubek. Tlaková řada min. PN 10 / 16. DN 200</t>
  </si>
  <si>
    <t>DN 150</t>
  </si>
  <si>
    <t>DN 125</t>
  </si>
  <si>
    <t>DN 100</t>
  </si>
  <si>
    <t>DN 50</t>
  </si>
  <si>
    <t>DN 25</t>
  </si>
  <si>
    <t>Drobné potrubí</t>
  </si>
  <si>
    <t>Armatury na potrubí -  jsou vyráběny z polyvinylchloridu, který neobsahuje změkčovadla (, plastifikátory a označuje se jako tvrdé PVC, neměkčené PVC nebo PVC-U Materiál dále obsahuje barviva</t>
  </si>
  <si>
    <t>a stabilizátory proti UV záření a tepelné degradaci. PVC U je materiál s velmi dobrými hydraulickými vlastnostmi, kdy se minimalizuje tvorba usazenin vzhledem k hladkosti vnitřního povrchu trubek. Tlaková řada min. PN 16 V 125</t>
  </si>
  <si>
    <t>V 100</t>
  </si>
  <si>
    <t>V 50</t>
  </si>
  <si>
    <t>V 25</t>
  </si>
  <si>
    <t>Drobné ventily</t>
  </si>
  <si>
    <t>Podpěrné konstrukce</t>
  </si>
  <si>
    <t>Doprava materiálu a montérů na stavbu, montážní práce</t>
  </si>
  <si>
    <t>Dětská zahnutá skluzavka - Materiálové provedení plast, nerezová ocel, výška plošiny 1 280mm,, Velikost 2 920 x 1 610 x 1 880 mm, barva modrá RAL 5015, skluzavka odpovídá ČSN EN 1069</t>
  </si>
  <si>
    <t>Kalkul</t>
  </si>
  <si>
    <t xml:space="preserve">  Není součástí dodávky : </t>
  </si>
  <si>
    <t>Plovoucí lano oddělující dojezd včetně kotvení</t>
  </si>
  <si>
    <t>Montáž skluzavky</t>
  </si>
  <si>
    <t>Bezpečnostní a informační tabule ke skluzavce</t>
  </si>
  <si>
    <t>Dvoudráhová laminátová vodní skluzavka – Sestava je složena z jednotlivých laminátových dílů o šířce, jedné dráhy min. 1500 mm, Nástupní díl je položený na konzolu vybíhající z podesty nástupu.</t>
  </si>
  <si>
    <t>Jednotlivé díly jsou k sobě sešroubované, v místě spojů jsou podpěry skluzavky tvořené lokálními sloupy pojenými příčným nosníkem do spojitého rámu. Dopad skluzavek je do vyhrazené části zábavného bazénu, která tvoří normovou dopadovou plochu. Délka skluzavky je min. 10 m, tloušťka laminátové vrstvy stěny min. 7-8 mm.  Všechny prvky dráhy, které jsou v kontaktu s člověkem, jsou opatřeny povrchovou úpravou, tzv. gelcoatem. Spáry musí být provedeny vodotěsné a uvnitř v jedné rovině a bez přesahu. Musí být provedeny tak elasticky, aby mohly přijímat dilatace ze statického, dynamického a tepelného zatěžování.</t>
  </si>
  <si>
    <t>Spojovací a montážní materiál (šrouby, matky, podložky v provedení nerez)</t>
  </si>
  <si>
    <t>Doprava materiálu a montérů na stavbu</t>
  </si>
  <si>
    <t>97908</t>
  </si>
  <si>
    <t>9790811</t>
  </si>
  <si>
    <t>Dodávka a montáž opěrné ocelové konstrukce skluzavky včetně nástupního schodiště a nástupní podesty, Plech s lístkovými výstupky</t>
  </si>
  <si>
    <t>splňovat odpovídající zatřídění protiskluznosti pro pochůzné povrchy plošin, dále pro povrchy přístupu na plošiny. Plech musí být v souladu s požadavky dotčených norem ČSN EN 1069-1 a ČSN EN 13451-1. Soulad materiálu s dotčenými normami  bude doložen osvědčením vydaným nezávislou  zkušební laboratoří. Ocelová konstrukce bude opatřena povrchovou úpravou žárový zinek včetně finálního uzaviratelného nátěru. Dodavatel zpracuje výrobní dokumentaci v souladu s ČSN EN 1069.</t>
  </si>
  <si>
    <t xml:space="preserve"> Na veškeré nášlapné plochy bude použit plech s lístkovými výstupky. Použitý plech musí splňovat odpovídající zatřídění protiskluznosti pro pochůzné povrchy plošin, dále pro povrchy přístupu na plošiny. Plech musí být v souladu s požadavky dotčených norem : 1</t>
  </si>
  <si>
    <t>Výrobní a montážní dokumentace skluzavek</t>
  </si>
  <si>
    <t>Kpl</t>
  </si>
  <si>
    <t>Dokumentace skutečného provedení skluzavek</t>
  </si>
  <si>
    <t>Certifikace výrobku dle ČSN EN 1069 - certifikát typu výrobku vydaný nezávislým institutem pro, testování a certifikaci</t>
  </si>
  <si>
    <t>Zpracování Posouzení a vyhodnocení provozních rizik a návrhu Návštěvního řádu skluzavky</t>
  </si>
  <si>
    <t>Záchranný kruh z oranžového plastu, vnější O 730 mm</t>
  </si>
  <si>
    <t>Filtrační zařízení z polyesterového sklolaminátu D1200 mm, s výškou  filtrační náplně 1 m (O1200mm),, Q = 33 m3/h při filtrační rychlosti 30.96 m3/h/m2; max.tlak ve filtru 2.5 bar; boční revizní otvor</t>
  </si>
  <si>
    <t>D200, manometr, vypouštěcí kohout 1/4", praní vodou, připojení DN80 (d90), výška filtru 1860 mm</t>
  </si>
  <si>
    <t>Manometrová souprava - pro kontrolu tlakové ztráty na filtru</t>
  </si>
  <si>
    <t>Armaturní systém k filtru - 5-ti ventilová souprava bez podpěrné konstrukce d90</t>
  </si>
  <si>
    <t>Podpěrná sestava pro armaturní systém filtru - pozinkovaná konstrukce tvořená C profily a úchyty, potrubí, kotvená v podlaze</t>
  </si>
  <si>
    <t>Filtrační náplň Activated filter media (AFM) aktivovaný skelný filtrační materiál smin. 98% podílem, zeleného a hnědého skla; aktivovaný skelný filtrační materiál 0,4 - 0,8 mm (70% celkové filtrační</t>
  </si>
  <si>
    <t>náplně s filtrační schopnosti až 95% částic o velikosti větší než 1 µm - prokázáno certifikačním institutem, hydrofobní) a aktivovaný skelný filtrační materiál 0,7 - 2,0 mm (30% celkové filtrační náplně). Bio rezistentní filtrační materiál nevytváří biofilm ve filtračním loži, nehrudkovatí a nedochází k vytváření preferenčních cest. Maximální organické znečištění filtračního materiálu 10g/t.</t>
  </si>
  <si>
    <t>Horizontální cirkulační čerpadlo s předřazeným lapačem nečistot v jednom monobloku, samonasávací: Q=, 49 m3/hod, P2 = 3.00 kW, H=14m, 400 V/50 Hz, 2900 ot/min, napojení DN100 (d110), krytí IP55, motor</t>
  </si>
  <si>
    <t>IE3</t>
  </si>
  <si>
    <t>členů, alarm), 2x programovatelný výstup proudové smyčky 0-20/4-20mA, 1x digitální výstup (RS485), digit.zobrazení hodnoty na desetiny nebo setiny mg/l, možnost nastavení softwar. filtru, kódový přístup pro servisního technika, možnost nastavení dvoupolohové regulace, šířkově-proporcionální regulace a frekvenčně-proporcionální regulace, možnost zobrazení teploty. Nápájecí nápětí: 230 V, Příkon 6 VA, Hmotnost zařízení 1 300 g, Frekvence 50 Hz, Krytí min. IP 65. Rozsah měření min: Cl: 0-2, 0-20 ppm, pH 0-14, redox potenciál: 0 - 2000 mV</t>
  </si>
  <si>
    <t>automatickou regulací kvality vody (stejný systém).</t>
  </si>
  <si>
    <t>Membránové dávkovací čerpadlo pro korekci Cl, včetně sací a výtlačné soupravy včetně zpětného, ventilu . Tělo čerpadla v plastovém provedení, hlava čerpadla z polypropylénu vyztuženého skelným</t>
  </si>
  <si>
    <t>vláknem. Dávkování chemikálie pomocí membrány s elektromagnetickým pohonem. Hlava čerpadla obsahuje přepouštěcí ventil. Maximální výkon čerpadla 6 litrů  za hodinu. Dávkovací frekvence 400 pulsů za minutu, P=35 W, plynulá regulace výkonu 0-100%, IP65</t>
  </si>
  <si>
    <t>979081</t>
  </si>
  <si>
    <t>Dávkovací čerpadlo pro aplikaci multispektrálního koagulantu a flokulantu (APF), výkon čerpadla min., v rozsahu 3,2 - 240,0 ml/hod, napájení 230 V, včetně sací a výtlačné soupravy a plastové 100 l</t>
  </si>
  <si>
    <t>rozpouštěcí nádrže a záchytné plastové vaničky pro únik chemikálií</t>
  </si>
  <si>
    <t>PE nádrže na chemikálie 200 l z polyetylenu včetně pojistné záchytné vaničky, o objemu větším než je dávkovací zásobník (SPOLEČNÉ PRO OKRUHY "A" a "B")</t>
  </si>
  <si>
    <t>Středotlaká UV lampa z nerez oceli AISI 316L (ČSN 17349). průtok Q = 70 m3/h., P = 1.5 kW,, připojení DN125, napájení 400V/50 Hz, řídící a napájecí box 800x800x260 mm, třída krytí IP54, 1x</t>
  </si>
  <si>
    <t>zářič C1100, max. tlak 10 bar. Včetně ovládacího panelu a automatického čištění trubice a plynulá regulace výkonu, senzor a monitor záření, řídící skříňku, hlídač průtoku pro hlídání funkce UV lampy (počítadlo provozních hodin. Délka napájecího kabelu 4 m. Celková hmotnost bez vody 33 kg.</t>
  </si>
  <si>
    <t>Stavoznak - signalizace hladiny v akumulační jímce v provedení transparentní trubice s plovákem, výška po bezpečnostní přepad z AJ, instalace na vypouštěcí ventil AJ.</t>
  </si>
  <si>
    <t>založena na principu vodivosti kapalných látek. Přístroj vyhodnocuje přítomnost kapaliny mezi elektrodami umístěnými v nádrži. Jestliže jsou elektrody vodivě spojeny kapalinou, dojde k sepnutí ( rozepnutí relé v regulátoru). IP 20, napětí 250 V/50 Hz, příkon 4 VA</t>
  </si>
  <si>
    <t>Elektroventil dopouštění do AJ - elektricky ovládaný ventil,   nápajecí napětí AC 230 V/ 50 Hz,, příkon při natahování pružiny 6,5 W, v poloze otevřeno 2,5 W, mechanický ukazatel polohy, IP 54</t>
  </si>
  <si>
    <t>Indukční průtokoměr mezipřírubového provedení DN125 - pro snímání intenzity cirkulované vody a, automatické kontinuální měření. Digitální snímač průtoku vody potrubím se záznamem proteklého</t>
  </si>
  <si>
    <t>množství, IP 67, napájení 230 V/50Hz, analogový výstup g.o. aktivní 0(4)-20 mA, ukazatel aktuálního / celkového průtoku.</t>
  </si>
  <si>
    <t>Elektroventil vzorku vody DN25 - elektricky ovládaný ventil,   nápajecí napětí AC 230 V/ 50 Hz,, příkon při natahování pružiny 6,5 W , v poloze otevřeno 2,5 W, mechanický ukazatel polohy, IP 54</t>
  </si>
  <si>
    <t>Horizontální čerpadlo pro vodní děla s předřazeným lapačem nečistot v jednom monobloku,, samonasávací: Q = 8.5 m3/hod, P1 = 0.58 kW, P2 = 0.43 kW, H = 10 m, 230 V/50 Hz, 2.3 A, 2750 ot/min,</t>
  </si>
  <si>
    <t>napojení DN50, krytí IP55</t>
  </si>
  <si>
    <t>Horizontální čerpadlo pro vodního hada s předřazeným lapačem nečistot v jednom monobloku,, samonasávací: Q = 8.5 m3/hod, P1 = 0.58 kW, P2 = 0.43 kW, H = 10 m, 230 V/50 Hz, 2.3 A, 2750 ot/min,</t>
  </si>
  <si>
    <t>Horizontální čerpadlo pro vodního ježka s předřazeným lapačem nečistot v jednom monobloku,, samonasávací: Q = 8.5 m3/hod, P1 = 0.58 kW, P2 = 0.43 kW, H = 10 m, 230 V/50 Hz, 2.3 A, 2750 ot/min,</t>
  </si>
  <si>
    <t>Dnová přítoková tryska, regulovatelná DN50, z bílého ABS plastu. Upevnění mřížky pomocí 4, samořezných šroubů z nerezové oceli. Vnější rozměry O 108 x 70 mm.</t>
  </si>
  <si>
    <t>Odběr z přelivného žlábku DN50, PVC včetně připojovacího dílu</t>
  </si>
  <si>
    <t>Mřížka přelivného žlábku  vyrobená z UV odolného bílého polypropylenu- příčná segmentová mřížka pro, ohyb (1 bm = 45 segmentů), segmenty se spojují ve středové části zasunutím, výška mřížky: 22 mm,</t>
  </si>
  <si>
    <t>šířka 245 mm</t>
  </si>
  <si>
    <t>417321315R00</t>
  </si>
  <si>
    <t>Železobeton ztužujících pásů a věnců třídy C 20/25</t>
  </si>
  <si>
    <t>7131</t>
  </si>
  <si>
    <t>Vodní terč, rozměry: 1000x1000x2530 mm, max. hloubka vody 300 mm</t>
  </si>
  <si>
    <t>71310</t>
  </si>
  <si>
    <t>Atrakce Vodní delfín na ruční pumpu, rozměry: 630x750x920 mm,  max. hloubka vody 400 mm</t>
  </si>
  <si>
    <t>71311112</t>
  </si>
  <si>
    <t>Atrakce Vodní had, Q = 4 m3/h/kus, připojení: PVC DN25 (d32), rozměry: 3500x400x400 mm, tlak vody, 0.6 - 1 bar, umístění v brouzdališti na 200 mm konzolích</t>
  </si>
  <si>
    <t xml:space="preserve">  není součástí dodávky : </t>
  </si>
  <si>
    <t>Trubní rozvody a tvarovky  D 250- Potrubí a tvarovky jsou vyráběny z PVC, který neobsahuje, změkčovadla (plastifikátory a označuje se jako tvrdé PVC, neměkčené PVC nebo PVC-U). Materiál dále</t>
  </si>
  <si>
    <t>obsahuje barviva a stabilizátory proti UV záření a tepelné degradaci. PVC U je materiál s velmi dobrými hydraulickými vlastnostmi, kdy se minimalizuje tvorba usazenin vzhledem k hladkosti vnitřního povrchu trubek. Tlaková řada min. PN 10 / 16. DN 250</t>
  </si>
  <si>
    <t>DN 200</t>
  </si>
  <si>
    <t>DN 80</t>
  </si>
  <si>
    <t>DN 32</t>
  </si>
  <si>
    <t>Armatury na potrubí D 150 -  jsou vyráběny z PVC, který neobsahuje změkčovadla (, plastifikátory a označuje se jako tvrdé PVC, neměkčené PVC nebo PVC-U Materiál dále obsahuje barviva</t>
  </si>
  <si>
    <t>a stabilizátory proti UV záření a tepelné degradaci. PVC U je materiál s velmi dobrými hydraulickými vlastnostmi, kdy se minimalizuje tvorba usazenin vzhledem k hladkosti vnitřního povrchu trubek. Tlaková řada min. PN 16 V 150</t>
  </si>
  <si>
    <t>970031</t>
  </si>
  <si>
    <t>V 125</t>
  </si>
  <si>
    <t>97003130</t>
  </si>
  <si>
    <t>76284181</t>
  </si>
  <si>
    <t>V 80</t>
  </si>
  <si>
    <t>V 65</t>
  </si>
  <si>
    <t>4139</t>
  </si>
  <si>
    <t>ZV 200</t>
  </si>
  <si>
    <t>979011111R00</t>
  </si>
  <si>
    <t>Svislá doprava suti a vybouraných hmot za prvé podlaží nad nebo pod základním podlažím</t>
  </si>
  <si>
    <t>413941</t>
  </si>
  <si>
    <t>ZV 80</t>
  </si>
  <si>
    <t>41399</t>
  </si>
  <si>
    <t>ZV 50</t>
  </si>
  <si>
    <t>4139411</t>
  </si>
  <si>
    <t>4139419</t>
  </si>
  <si>
    <t>Doprava materiálu</t>
  </si>
  <si>
    <t>Kompletní demontáž stávající technologie, ocelového a PVC potrubí, ekologická likvidace, odvoz, odpadu a skladovné (zahrnuje 1x filtr O1200mm včetně filtrační náplně, demontáž 1x cirkulačního</t>
  </si>
  <si>
    <t>čerpadla pro uskladnění, výměník pro ohřev vody, chemické hospodářství)</t>
  </si>
  <si>
    <t>Použitý materiál: Bazénová fólie hladká modrá 1,5 mm</t>
  </si>
  <si>
    <t>Bazénová fólie protiskluz modrá 1,7 mm</t>
  </si>
  <si>
    <t>Podkladová geotextílie s protiplísňovou úpravou 500 g/m2</t>
  </si>
  <si>
    <t>Montážní a kotvící materiál  - plechy, lišty, lepidlo, zálivka apod.</t>
  </si>
  <si>
    <t>Přefoliování vnější spáry mezi betonovým žlábkem a konstrukcí bazénu – bazénová fólie hladká modrá 1, ,5 mm včetně kotvícího materiálu</t>
  </si>
  <si>
    <t>Pol__0006</t>
  </si>
  <si>
    <t>Vyfóliování Brodítek - vyfóliování bazénovou fólií,  speciální bazénová fólie hladká v tloušťce min, 1,5 mm, má z obou stran  vlákna, která jsou k ní připevněná pomocí PVC, barevné provedení modrá,</t>
  </si>
  <si>
    <t>izolační pás z polyvinylchloridu PVC-P, zesílený syntetickým vláknem. Součástí ceny je dále dodávka a montáž podkladové geotextílie s protiplísňovou úpravou 500 g/m2 montážní a kotvící materiál - plechy, lišty, lepidlo, zálivka apod.  Viplanylové lišty budou nakotveny na jednotlivé hrany stavební konstrukce brodítek. Dno brodítek  bude kompletně provedeno v protiskluzné fólii, v protiskluzném provedení bude dále provedeny nášlapné plochy. Kalkulováno vč. prostřihu a překladu.</t>
  </si>
  <si>
    <t>Vyfóliování akumulační jímky Bazénová fólie hladká šedá1,5 mm pro vyfóliování akumulační jímky, včetně stropu</t>
  </si>
  <si>
    <t>Ruční měřící přístroj FOTOMETR - umožňující měřit fotometrickou metodou parametry bazénové vody dle, Vyhlášky č. 238/2011 MZČR v platném znění. Použití reagentu ve formě tablet umožňuje rychlé a</t>
  </si>
  <si>
    <t>přesné testování bazénové vody. Palintest je jednoduchý na obsluhu. Vyhodnocení výsledků zjistí mikroprocesor přístroje a LCD display. Měření : hodnota pH, amonné ionty, nitráty chlór ( volný i vázaný), ozon, chloridy, hliník, železo, brom draslík, dusitany, fluoridy, fosfáty, křemík, mangan, měď peroxid vodíku, sulfáty, sulfidy</t>
  </si>
  <si>
    <t>Ruční měřící přístroj ZÁKALOMĚR- měření přístrojem je založeno na principu prozařování vzorku měřené, vody infračerveným spektrem světla jehož dopadající množsví je následně vyhodnocováno</t>
  </si>
  <si>
    <t>mikroprocesorem. Přístroj umožňuje měřit zákal vody v rozsahu 0 - 1000 ZF(n), Vzorek vody v testovací kyvetě se vloží do měřící komory v přístroji a během několika vteřin se přímo zobrazí naměřená hodnota na velkém snadno čistitelném LCD displeji přístroje, bez nutnosti použítí dalších tablet či jiných reagencií.</t>
  </si>
  <si>
    <t>Třímotorový vysavač vhodný pro čištění mělkých bazénů a brouzdališť již od 20 cm hloubky. Stroj je, vybavený gyroskopem, bezdrátovým dálkovým ovládáním a transportním vozíkem. Zařízení musí být</t>
  </si>
  <si>
    <t>vybaveno „samoučícím“ programem, který mapuje průběžně velikost a tvar bazénu – chytrý systém scanování. Vysavač bude vybaven indikací úhlu dna a indikací „plážového“ vstupu. Min. přefiltrovaný objem vody 15 m3/hodinu, minimální délka kabelu 24 metrů. Šířka čistící plochy min.  400 mm. Stroj bude mít 4 čistící kartáče, filtrační sáček bude mít min. filtrační schopnost 70 um. Primární napěti 230 V, sekundární napětí 29 V DC. Dálkové ovládání bude bez textu, pro snazší obsluhu budou na ovladači ikony (obrázky). U vysavače bude možnost nastavit délku čistícího cyklu 1 nebo 3 hodiny. Kabel vysavače bude vybaven otočným swivelem, který zabrání zamotání kabelu.</t>
  </si>
  <si>
    <t>Výrobní dokumentace bazénové technologie (skluzavky jsou samostatnou položkou)</t>
  </si>
  <si>
    <t>Dokumentace skutečného provedení bazénové technologie (skluzavky jsou samostatnou položkou)</t>
  </si>
  <si>
    <t>Základní provozní náplně chemikálií pro 14 dní provozu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</si>
</sst>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12"/>
      <name val="Arial CE"/>
      <charset val="238"/>
    </font>
    <font>
      <sz val="8"/>
      <color rgb="FFDF7000"/>
      <name val="Arial CE"/>
      <charset val="238"/>
    </font>
    <font>
      <sz val="8"/>
      <color indexed="14"/>
      <name val="Arial CE"/>
      <charset val="238"/>
    </font>
    <font>
      <sz val="8"/>
      <color indexed="9"/>
      <name val="Arial CE"/>
      <charset val="238"/>
    </font>
    <font>
      <sz val="8"/>
      <color indexed="2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7" fillId="0" borderId="18"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0" fontId="16" fillId="0" borderId="18" xfId="0" applyNumberFormat="1" applyFont="1" applyBorder="1" applyAlignment="1">
      <alignment vertical="top" wrapText="1"/>
    </xf>
    <xf numFmtId="0" fontId="21" fillId="0" borderId="0" xfId="0" applyNumberFormat="1" applyFont="1" applyAlignment="1">
      <alignment wrapTex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18"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0" fontId="16" fillId="0" borderId="0" xfId="0" applyNumberFormat="1" applyFont="1" applyBorder="1" applyAlignment="1">
      <alignment horizontal="left" vertical="top" wrapText="1"/>
    </xf>
    <xf numFmtId="164" fontId="20" fillId="0" borderId="0" xfId="0" quotePrefix="1" applyNumberFormat="1" applyFont="1" applyBorder="1" applyAlignment="1">
      <alignment horizontal="left" vertical="top" wrapText="1"/>
    </xf>
    <xf numFmtId="49" fontId="16" fillId="0" borderId="0" xfId="0" applyNumberFormat="1" applyFont="1" applyBorder="1" applyAlignment="1">
      <alignment horizontal="left" vertical="top" wrapTex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2" fillId="0" borderId="0" xfId="0"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0" fontId="17" fillId="0" borderId="0" xfId="0" applyNumberFormat="1" applyFont="1" applyBorder="1" applyAlignment="1">
      <alignment vertical="top" wrapText="1"/>
    </xf>
    <xf numFmtId="0" fontId="17" fillId="0" borderId="0" xfId="0"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password="CD74"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114"/>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44</v>
      </c>
      <c r="E2" s="114" t="s">
        <v>45</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t="s">
        <v>43</v>
      </c>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4" t="s">
        <v>24</v>
      </c>
      <c r="B16" s="38" t="s">
        <v>24</v>
      </c>
      <c r="C16" s="62"/>
      <c r="D16" s="63"/>
      <c r="E16" s="83"/>
      <c r="F16" s="84"/>
      <c r="G16" s="83"/>
      <c r="H16" s="84"/>
      <c r="I16" s="83">
        <f>SUMIF(F71:F110,A16,I71:I110)+SUMIF(F71:F110,"PSU",I71:I110)</f>
        <v>0</v>
      </c>
      <c r="J16" s="85"/>
    </row>
    <row r="17" spans="1:10" ht="23.25" customHeight="1" x14ac:dyDescent="0.2">
      <c r="A17" s="194" t="s">
        <v>25</v>
      </c>
      <c r="B17" s="38" t="s">
        <v>25</v>
      </c>
      <c r="C17" s="62"/>
      <c r="D17" s="63"/>
      <c r="E17" s="83"/>
      <c r="F17" s="84"/>
      <c r="G17" s="83"/>
      <c r="H17" s="84"/>
      <c r="I17" s="83">
        <f>SUMIF(F71:F110,A17,I71:I110)</f>
        <v>0</v>
      </c>
      <c r="J17" s="85"/>
    </row>
    <row r="18" spans="1:10" ht="23.25" customHeight="1" x14ac:dyDescent="0.2">
      <c r="A18" s="194" t="s">
        <v>26</v>
      </c>
      <c r="B18" s="38" t="s">
        <v>26</v>
      </c>
      <c r="C18" s="62"/>
      <c r="D18" s="63"/>
      <c r="E18" s="83"/>
      <c r="F18" s="84"/>
      <c r="G18" s="83"/>
      <c r="H18" s="84"/>
      <c r="I18" s="83">
        <f>SUMIF(F71:F110,A18,I71:I110)</f>
        <v>0</v>
      </c>
      <c r="J18" s="85"/>
    </row>
    <row r="19" spans="1:10" ht="23.25" customHeight="1" x14ac:dyDescent="0.2">
      <c r="A19" s="194" t="s">
        <v>163</v>
      </c>
      <c r="B19" s="38" t="s">
        <v>27</v>
      </c>
      <c r="C19" s="62"/>
      <c r="D19" s="63"/>
      <c r="E19" s="83"/>
      <c r="F19" s="84"/>
      <c r="G19" s="83"/>
      <c r="H19" s="84"/>
      <c r="I19" s="83">
        <f>SUMIF(F71:F110,A19,I71:I110)</f>
        <v>0</v>
      </c>
      <c r="J19" s="85"/>
    </row>
    <row r="20" spans="1:10" ht="23.25" customHeight="1" x14ac:dyDescent="0.2">
      <c r="A20" s="194" t="s">
        <v>164</v>
      </c>
      <c r="B20" s="38" t="s">
        <v>28</v>
      </c>
      <c r="C20" s="62"/>
      <c r="D20" s="63"/>
      <c r="E20" s="83"/>
      <c r="F20" s="84"/>
      <c r="G20" s="83"/>
      <c r="H20" s="84"/>
      <c r="I20" s="83">
        <f>SUMIF(F71:F110,A20,I71:I110)</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15</v>
      </c>
      <c r="F24" s="39" t="s">
        <v>0</v>
      </c>
      <c r="G24" s="98">
        <f>IF(A24&gt;50, ROUNDUP(A23, 0), ROUNDDOWN(A23, 0))</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IF(A26&gt;50, ROUNDUP(A25, 0), ROUNDDOWN(A25, 0))</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IF(A29&gt;50, ROUNDUP(A27, 0), ROUNDDOWN(A27, 0))</f>
        <v>0</v>
      </c>
      <c r="H29" s="172"/>
      <c r="I29" s="172"/>
      <c r="J29" s="173" t="s">
        <v>93</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46</v>
      </c>
      <c r="C39" s="146"/>
      <c r="D39" s="146"/>
      <c r="E39" s="146"/>
      <c r="F39" s="147">
        <f>'00 2020082-000 Pol'!AE22+'01 2020082-001 Pol'!AE192+'02 2020082-002 Pol'!AE66+'03 2020082-003 Pol'!AE83+'04 2020082-004 Pol'!AE274+'05 2020082-005 Pol'!AE181+'06 2020082-006 Pol'!AE144+'09 2020082-009 Pol'!AE51+'1 2020082-011 Pol'!AE35+'1 2020082-012 Pol'!AE51+'1 2020082-013 Pol'!AE115+'1 2020082-014 Pol'!AE19+'1 2020082-015 Pol'!AE19</f>
        <v>0</v>
      </c>
      <c r="G39" s="148">
        <f>'00 2020082-000 Pol'!AF22+'01 2020082-001 Pol'!AF192+'02 2020082-002 Pol'!AF66+'03 2020082-003 Pol'!AF83+'04 2020082-004 Pol'!AF274+'05 2020082-005 Pol'!AF181+'06 2020082-006 Pol'!AF144+'09 2020082-009 Pol'!AF51+'1 2020082-011 Pol'!AF35+'1 2020082-012 Pol'!AF51+'1 2020082-013 Pol'!AF115+'1 2020082-014 Pol'!AF19+'1 2020082-015 Pol'!AF19</f>
        <v>0</v>
      </c>
      <c r="H39" s="149">
        <f>(F39*SazbaDPH1/100)+(G39*SazbaDPH2/100)</f>
        <v>0</v>
      </c>
      <c r="I39" s="149">
        <f>F39+G39+H39</f>
        <v>0</v>
      </c>
      <c r="J39" s="150" t="str">
        <f>IF(CenaCelkemVypocet=0,"",I39/CenaCelkemVypocet*100)</f>
        <v/>
      </c>
    </row>
    <row r="40" spans="1:10" ht="25.5" customHeight="1" x14ac:dyDescent="0.2">
      <c r="A40" s="135">
        <v>2</v>
      </c>
      <c r="B40" s="151"/>
      <c r="C40" s="152" t="s">
        <v>47</v>
      </c>
      <c r="D40" s="152"/>
      <c r="E40" s="152"/>
      <c r="F40" s="153"/>
      <c r="G40" s="154"/>
      <c r="H40" s="154">
        <f>(F40*SazbaDPH1/100)+(G40*SazbaDPH2/100)</f>
        <v>0</v>
      </c>
      <c r="I40" s="154"/>
      <c r="J40" s="155"/>
    </row>
    <row r="41" spans="1:10" ht="25.5" customHeight="1" x14ac:dyDescent="0.2">
      <c r="A41" s="135">
        <v>2</v>
      </c>
      <c r="B41" s="151" t="s">
        <v>48</v>
      </c>
      <c r="C41" s="152" t="s">
        <v>49</v>
      </c>
      <c r="D41" s="152"/>
      <c r="E41" s="152"/>
      <c r="F41" s="153">
        <f>'00 2020082-000 Pol'!AE22</f>
        <v>0</v>
      </c>
      <c r="G41" s="154">
        <f>'00 2020082-000 Pol'!AF22</f>
        <v>0</v>
      </c>
      <c r="H41" s="154">
        <f>(F41*SazbaDPH1/100)+(G41*SazbaDPH2/100)</f>
        <v>0</v>
      </c>
      <c r="I41" s="154">
        <f>F41+G41+H41</f>
        <v>0</v>
      </c>
      <c r="J41" s="155" t="str">
        <f>IF(CenaCelkemVypocet=0,"",I41/CenaCelkemVypocet*100)</f>
        <v/>
      </c>
    </row>
    <row r="42" spans="1:10" ht="25.5" customHeight="1" x14ac:dyDescent="0.2">
      <c r="A42" s="135">
        <v>3</v>
      </c>
      <c r="B42" s="156" t="s">
        <v>50</v>
      </c>
      <c r="C42" s="146" t="s">
        <v>49</v>
      </c>
      <c r="D42" s="146"/>
      <c r="E42" s="146"/>
      <c r="F42" s="157">
        <f>'00 2020082-000 Pol'!AE22</f>
        <v>0</v>
      </c>
      <c r="G42" s="149">
        <f>'00 2020082-000 Pol'!AF22</f>
        <v>0</v>
      </c>
      <c r="H42" s="149">
        <f>(F42*SazbaDPH1/100)+(G42*SazbaDPH2/100)</f>
        <v>0</v>
      </c>
      <c r="I42" s="149">
        <f>F42+G42+H42</f>
        <v>0</v>
      </c>
      <c r="J42" s="150" t="str">
        <f>IF(CenaCelkemVypocet=0,"",I42/CenaCelkemVypocet*100)</f>
        <v/>
      </c>
    </row>
    <row r="43" spans="1:10" ht="25.5" customHeight="1" x14ac:dyDescent="0.2">
      <c r="A43" s="135">
        <v>2</v>
      </c>
      <c r="B43" s="151" t="s">
        <v>51</v>
      </c>
      <c r="C43" s="152" t="s">
        <v>52</v>
      </c>
      <c r="D43" s="152"/>
      <c r="E43" s="152"/>
      <c r="F43" s="153">
        <f>'01 2020082-001 Pol'!AE192</f>
        <v>0</v>
      </c>
      <c r="G43" s="154">
        <f>'01 2020082-001 Pol'!AF192</f>
        <v>0</v>
      </c>
      <c r="H43" s="154">
        <f>(F43*SazbaDPH1/100)+(G43*SazbaDPH2/100)</f>
        <v>0</v>
      </c>
      <c r="I43" s="154">
        <f>F43+G43+H43</f>
        <v>0</v>
      </c>
      <c r="J43" s="155" t="str">
        <f>IF(CenaCelkemVypocet=0,"",I43/CenaCelkemVypocet*100)</f>
        <v/>
      </c>
    </row>
    <row r="44" spans="1:10" ht="25.5" customHeight="1" x14ac:dyDescent="0.2">
      <c r="A44" s="135">
        <v>3</v>
      </c>
      <c r="B44" s="156" t="s">
        <v>53</v>
      </c>
      <c r="C44" s="146" t="s">
        <v>54</v>
      </c>
      <c r="D44" s="146"/>
      <c r="E44" s="146"/>
      <c r="F44" s="157">
        <f>'01 2020082-001 Pol'!AE192</f>
        <v>0</v>
      </c>
      <c r="G44" s="149">
        <f>'01 2020082-001 Pol'!AF192</f>
        <v>0</v>
      </c>
      <c r="H44" s="149">
        <f>(F44*SazbaDPH1/100)+(G44*SazbaDPH2/100)</f>
        <v>0</v>
      </c>
      <c r="I44" s="149">
        <f>F44+G44+H44</f>
        <v>0</v>
      </c>
      <c r="J44" s="150" t="str">
        <f>IF(CenaCelkemVypocet=0,"",I44/CenaCelkemVypocet*100)</f>
        <v/>
      </c>
    </row>
    <row r="45" spans="1:10" ht="25.5" customHeight="1" x14ac:dyDescent="0.2">
      <c r="A45" s="135">
        <v>2</v>
      </c>
      <c r="B45" s="151" t="s">
        <v>55</v>
      </c>
      <c r="C45" s="152" t="s">
        <v>56</v>
      </c>
      <c r="D45" s="152"/>
      <c r="E45" s="152"/>
      <c r="F45" s="153">
        <f>'02 2020082-002 Pol'!AE66</f>
        <v>0</v>
      </c>
      <c r="G45" s="154">
        <f>'02 2020082-002 Pol'!AF66</f>
        <v>0</v>
      </c>
      <c r="H45" s="154">
        <f>(F45*SazbaDPH1/100)+(G45*SazbaDPH2/100)</f>
        <v>0</v>
      </c>
      <c r="I45" s="154">
        <f>F45+G45+H45</f>
        <v>0</v>
      </c>
      <c r="J45" s="155" t="str">
        <f>IF(CenaCelkemVypocet=0,"",I45/CenaCelkemVypocet*100)</f>
        <v/>
      </c>
    </row>
    <row r="46" spans="1:10" ht="25.5" customHeight="1" x14ac:dyDescent="0.2">
      <c r="A46" s="135">
        <v>3</v>
      </c>
      <c r="B46" s="156" t="s">
        <v>57</v>
      </c>
      <c r="C46" s="146" t="s">
        <v>58</v>
      </c>
      <c r="D46" s="146"/>
      <c r="E46" s="146"/>
      <c r="F46" s="157">
        <f>'02 2020082-002 Pol'!AE66</f>
        <v>0</v>
      </c>
      <c r="G46" s="149">
        <f>'02 2020082-002 Pol'!AF66</f>
        <v>0</v>
      </c>
      <c r="H46" s="149">
        <f>(F46*SazbaDPH1/100)+(G46*SazbaDPH2/100)</f>
        <v>0</v>
      </c>
      <c r="I46" s="149">
        <f>F46+G46+H46</f>
        <v>0</v>
      </c>
      <c r="J46" s="150" t="str">
        <f>IF(CenaCelkemVypocet=0,"",I46/CenaCelkemVypocet*100)</f>
        <v/>
      </c>
    </row>
    <row r="47" spans="1:10" ht="25.5" customHeight="1" x14ac:dyDescent="0.2">
      <c r="A47" s="135">
        <v>2</v>
      </c>
      <c r="B47" s="151" t="s">
        <v>59</v>
      </c>
      <c r="C47" s="152" t="s">
        <v>60</v>
      </c>
      <c r="D47" s="152"/>
      <c r="E47" s="152"/>
      <c r="F47" s="153">
        <f>'03 2020082-003 Pol'!AE83</f>
        <v>0</v>
      </c>
      <c r="G47" s="154">
        <f>'03 2020082-003 Pol'!AF83</f>
        <v>0</v>
      </c>
      <c r="H47" s="154">
        <f>(F47*SazbaDPH1/100)+(G47*SazbaDPH2/100)</f>
        <v>0</v>
      </c>
      <c r="I47" s="154">
        <f>F47+G47+H47</f>
        <v>0</v>
      </c>
      <c r="J47" s="155" t="str">
        <f>IF(CenaCelkemVypocet=0,"",I47/CenaCelkemVypocet*100)</f>
        <v/>
      </c>
    </row>
    <row r="48" spans="1:10" ht="25.5" customHeight="1" x14ac:dyDescent="0.2">
      <c r="A48" s="135">
        <v>3</v>
      </c>
      <c r="B48" s="156" t="s">
        <v>61</v>
      </c>
      <c r="C48" s="146" t="s">
        <v>62</v>
      </c>
      <c r="D48" s="146"/>
      <c r="E48" s="146"/>
      <c r="F48" s="157">
        <f>'03 2020082-003 Pol'!AE83</f>
        <v>0</v>
      </c>
      <c r="G48" s="149">
        <f>'03 2020082-003 Pol'!AF83</f>
        <v>0</v>
      </c>
      <c r="H48" s="149">
        <f>(F48*SazbaDPH1/100)+(G48*SazbaDPH2/100)</f>
        <v>0</v>
      </c>
      <c r="I48" s="149">
        <f>F48+G48+H48</f>
        <v>0</v>
      </c>
      <c r="J48" s="150" t="str">
        <f>IF(CenaCelkemVypocet=0,"",I48/CenaCelkemVypocet*100)</f>
        <v/>
      </c>
    </row>
    <row r="49" spans="1:10" ht="25.5" customHeight="1" x14ac:dyDescent="0.2">
      <c r="A49" s="135">
        <v>2</v>
      </c>
      <c r="B49" s="151" t="s">
        <v>63</v>
      </c>
      <c r="C49" s="152" t="s">
        <v>64</v>
      </c>
      <c r="D49" s="152"/>
      <c r="E49" s="152"/>
      <c r="F49" s="153">
        <f>'04 2020082-004 Pol'!AE274</f>
        <v>0</v>
      </c>
      <c r="G49" s="154">
        <f>'04 2020082-004 Pol'!AF274</f>
        <v>0</v>
      </c>
      <c r="H49" s="154">
        <f>(F49*SazbaDPH1/100)+(G49*SazbaDPH2/100)</f>
        <v>0</v>
      </c>
      <c r="I49" s="154">
        <f>F49+G49+H49</f>
        <v>0</v>
      </c>
      <c r="J49" s="155" t="str">
        <f>IF(CenaCelkemVypocet=0,"",I49/CenaCelkemVypocet*100)</f>
        <v/>
      </c>
    </row>
    <row r="50" spans="1:10" ht="25.5" customHeight="1" x14ac:dyDescent="0.2">
      <c r="A50" s="135">
        <v>3</v>
      </c>
      <c r="B50" s="156" t="s">
        <v>65</v>
      </c>
      <c r="C50" s="146" t="s">
        <v>66</v>
      </c>
      <c r="D50" s="146"/>
      <c r="E50" s="146"/>
      <c r="F50" s="157">
        <f>'04 2020082-004 Pol'!AE274</f>
        <v>0</v>
      </c>
      <c r="G50" s="149">
        <f>'04 2020082-004 Pol'!AF274</f>
        <v>0</v>
      </c>
      <c r="H50" s="149">
        <f>(F50*SazbaDPH1/100)+(G50*SazbaDPH2/100)</f>
        <v>0</v>
      </c>
      <c r="I50" s="149">
        <f>F50+G50+H50</f>
        <v>0</v>
      </c>
      <c r="J50" s="150" t="str">
        <f>IF(CenaCelkemVypocet=0,"",I50/CenaCelkemVypocet*100)</f>
        <v/>
      </c>
    </row>
    <row r="51" spans="1:10" ht="25.5" customHeight="1" x14ac:dyDescent="0.2">
      <c r="A51" s="135">
        <v>2</v>
      </c>
      <c r="B51" s="151" t="s">
        <v>67</v>
      </c>
      <c r="C51" s="152" t="s">
        <v>68</v>
      </c>
      <c r="D51" s="152"/>
      <c r="E51" s="152"/>
      <c r="F51" s="153">
        <f>'05 2020082-005 Pol'!AE181</f>
        <v>0</v>
      </c>
      <c r="G51" s="154">
        <f>'05 2020082-005 Pol'!AF181</f>
        <v>0</v>
      </c>
      <c r="H51" s="154">
        <f>(F51*SazbaDPH1/100)+(G51*SazbaDPH2/100)</f>
        <v>0</v>
      </c>
      <c r="I51" s="154">
        <f>F51+G51+H51</f>
        <v>0</v>
      </c>
      <c r="J51" s="155" t="str">
        <f>IF(CenaCelkemVypocet=0,"",I51/CenaCelkemVypocet*100)</f>
        <v/>
      </c>
    </row>
    <row r="52" spans="1:10" ht="25.5" customHeight="1" x14ac:dyDescent="0.2">
      <c r="A52" s="135">
        <v>3</v>
      </c>
      <c r="B52" s="156" t="s">
        <v>69</v>
      </c>
      <c r="C52" s="146" t="s">
        <v>70</v>
      </c>
      <c r="D52" s="146"/>
      <c r="E52" s="146"/>
      <c r="F52" s="157">
        <f>'05 2020082-005 Pol'!AE181</f>
        <v>0</v>
      </c>
      <c r="G52" s="149">
        <f>'05 2020082-005 Pol'!AF181</f>
        <v>0</v>
      </c>
      <c r="H52" s="149">
        <f>(F52*SazbaDPH1/100)+(G52*SazbaDPH2/100)</f>
        <v>0</v>
      </c>
      <c r="I52" s="149">
        <f>F52+G52+H52</f>
        <v>0</v>
      </c>
      <c r="J52" s="150" t="str">
        <f>IF(CenaCelkemVypocet=0,"",I52/CenaCelkemVypocet*100)</f>
        <v/>
      </c>
    </row>
    <row r="53" spans="1:10" ht="25.5" customHeight="1" x14ac:dyDescent="0.2">
      <c r="A53" s="135">
        <v>2</v>
      </c>
      <c r="B53" s="151" t="s">
        <v>71</v>
      </c>
      <c r="C53" s="152" t="s">
        <v>72</v>
      </c>
      <c r="D53" s="152"/>
      <c r="E53" s="152"/>
      <c r="F53" s="153">
        <f>'06 2020082-006 Pol'!AE144</f>
        <v>0</v>
      </c>
      <c r="G53" s="154">
        <f>'06 2020082-006 Pol'!AF144</f>
        <v>0</v>
      </c>
      <c r="H53" s="154">
        <f>(F53*SazbaDPH1/100)+(G53*SazbaDPH2/100)</f>
        <v>0</v>
      </c>
      <c r="I53" s="154">
        <f>F53+G53+H53</f>
        <v>0</v>
      </c>
      <c r="J53" s="155" t="str">
        <f>IF(CenaCelkemVypocet=0,"",I53/CenaCelkemVypocet*100)</f>
        <v/>
      </c>
    </row>
    <row r="54" spans="1:10" ht="25.5" customHeight="1" x14ac:dyDescent="0.2">
      <c r="A54" s="135">
        <v>3</v>
      </c>
      <c r="B54" s="156" t="s">
        <v>73</v>
      </c>
      <c r="C54" s="146" t="s">
        <v>74</v>
      </c>
      <c r="D54" s="146"/>
      <c r="E54" s="146"/>
      <c r="F54" s="157">
        <f>'06 2020082-006 Pol'!AE144</f>
        <v>0</v>
      </c>
      <c r="G54" s="149">
        <f>'06 2020082-006 Pol'!AF144</f>
        <v>0</v>
      </c>
      <c r="H54" s="149">
        <f>(F54*SazbaDPH1/100)+(G54*SazbaDPH2/100)</f>
        <v>0</v>
      </c>
      <c r="I54" s="149">
        <f>F54+G54+H54</f>
        <v>0</v>
      </c>
      <c r="J54" s="150" t="str">
        <f>IF(CenaCelkemVypocet=0,"",I54/CenaCelkemVypocet*100)</f>
        <v/>
      </c>
    </row>
    <row r="55" spans="1:10" ht="25.5" customHeight="1" x14ac:dyDescent="0.2">
      <c r="A55" s="135">
        <v>2</v>
      </c>
      <c r="B55" s="151" t="s">
        <v>75</v>
      </c>
      <c r="C55" s="152" t="s">
        <v>76</v>
      </c>
      <c r="D55" s="152"/>
      <c r="E55" s="152"/>
      <c r="F55" s="153">
        <f>'09 2020082-009 Pol'!AE51</f>
        <v>0</v>
      </c>
      <c r="G55" s="154">
        <f>'09 2020082-009 Pol'!AF51</f>
        <v>0</v>
      </c>
      <c r="H55" s="154">
        <f>(F55*SazbaDPH1/100)+(G55*SazbaDPH2/100)</f>
        <v>0</v>
      </c>
      <c r="I55" s="154">
        <f>F55+G55+H55</f>
        <v>0</v>
      </c>
      <c r="J55" s="155" t="str">
        <f>IF(CenaCelkemVypocet=0,"",I55/CenaCelkemVypocet*100)</f>
        <v/>
      </c>
    </row>
    <row r="56" spans="1:10" ht="25.5" customHeight="1" x14ac:dyDescent="0.2">
      <c r="A56" s="135">
        <v>3</v>
      </c>
      <c r="B56" s="156" t="s">
        <v>77</v>
      </c>
      <c r="C56" s="146" t="s">
        <v>78</v>
      </c>
      <c r="D56" s="146"/>
      <c r="E56" s="146"/>
      <c r="F56" s="157">
        <f>'09 2020082-009 Pol'!AE51</f>
        <v>0</v>
      </c>
      <c r="G56" s="149">
        <f>'09 2020082-009 Pol'!AF51</f>
        <v>0</v>
      </c>
      <c r="H56" s="149">
        <f>(F56*SazbaDPH1/100)+(G56*SazbaDPH2/100)</f>
        <v>0</v>
      </c>
      <c r="I56" s="149">
        <f>F56+G56+H56</f>
        <v>0</v>
      </c>
      <c r="J56" s="150" t="str">
        <f>IF(CenaCelkemVypocet=0,"",I56/CenaCelkemVypocet*100)</f>
        <v/>
      </c>
    </row>
    <row r="57" spans="1:10" ht="25.5" customHeight="1" x14ac:dyDescent="0.2">
      <c r="A57" s="135">
        <v>2</v>
      </c>
      <c r="B57" s="151"/>
      <c r="C57" s="152" t="s">
        <v>79</v>
      </c>
      <c r="D57" s="152"/>
      <c r="E57" s="152"/>
      <c r="F57" s="153"/>
      <c r="G57" s="154"/>
      <c r="H57" s="154">
        <f>(F57*SazbaDPH1/100)+(G57*SazbaDPH2/100)</f>
        <v>0</v>
      </c>
      <c r="I57" s="154"/>
      <c r="J57" s="155"/>
    </row>
    <row r="58" spans="1:10" ht="25.5" customHeight="1" x14ac:dyDescent="0.2">
      <c r="A58" s="135">
        <v>2</v>
      </c>
      <c r="B58" s="151" t="s">
        <v>80</v>
      </c>
      <c r="C58" s="152" t="s">
        <v>81</v>
      </c>
      <c r="D58" s="152"/>
      <c r="E58" s="152"/>
      <c r="F58" s="153">
        <f>'1 2020082-011 Pol'!AE35+'1 2020082-012 Pol'!AE51+'1 2020082-013 Pol'!AE115+'1 2020082-014 Pol'!AE19+'1 2020082-015 Pol'!AE19</f>
        <v>0</v>
      </c>
      <c r="G58" s="154">
        <f>'1 2020082-011 Pol'!AF35+'1 2020082-012 Pol'!AF51+'1 2020082-013 Pol'!AF115+'1 2020082-014 Pol'!AF19+'1 2020082-015 Pol'!AF19</f>
        <v>0</v>
      </c>
      <c r="H58" s="154">
        <f>(F58*SazbaDPH1/100)+(G58*SazbaDPH2/100)</f>
        <v>0</v>
      </c>
      <c r="I58" s="154">
        <f>F58+G58+H58</f>
        <v>0</v>
      </c>
      <c r="J58" s="155" t="str">
        <f>IF(CenaCelkemVypocet=0,"",I58/CenaCelkemVypocet*100)</f>
        <v/>
      </c>
    </row>
    <row r="59" spans="1:10" ht="25.5" customHeight="1" x14ac:dyDescent="0.2">
      <c r="A59" s="135">
        <v>3</v>
      </c>
      <c r="B59" s="156" t="s">
        <v>82</v>
      </c>
      <c r="C59" s="146" t="s">
        <v>83</v>
      </c>
      <c r="D59" s="146"/>
      <c r="E59" s="146"/>
      <c r="F59" s="157">
        <f>'1 2020082-011 Pol'!AE35</f>
        <v>0</v>
      </c>
      <c r="G59" s="149">
        <f>'1 2020082-011 Pol'!AF35</f>
        <v>0</v>
      </c>
      <c r="H59" s="149">
        <f>(F59*SazbaDPH1/100)+(G59*SazbaDPH2/100)</f>
        <v>0</v>
      </c>
      <c r="I59" s="149">
        <f>F59+G59+H59</f>
        <v>0</v>
      </c>
      <c r="J59" s="150" t="str">
        <f>IF(CenaCelkemVypocet=0,"",I59/CenaCelkemVypocet*100)</f>
        <v/>
      </c>
    </row>
    <row r="60" spans="1:10" ht="25.5" customHeight="1" x14ac:dyDescent="0.2">
      <c r="A60" s="135">
        <v>3</v>
      </c>
      <c r="B60" s="156" t="s">
        <v>84</v>
      </c>
      <c r="C60" s="146" t="s">
        <v>85</v>
      </c>
      <c r="D60" s="146"/>
      <c r="E60" s="146"/>
      <c r="F60" s="157">
        <f>'1 2020082-012 Pol'!AE51</f>
        <v>0</v>
      </c>
      <c r="G60" s="149">
        <f>'1 2020082-012 Pol'!AF51</f>
        <v>0</v>
      </c>
      <c r="H60" s="149">
        <f>(F60*SazbaDPH1/100)+(G60*SazbaDPH2/100)</f>
        <v>0</v>
      </c>
      <c r="I60" s="149">
        <f>F60+G60+H60</f>
        <v>0</v>
      </c>
      <c r="J60" s="150" t="str">
        <f>IF(CenaCelkemVypocet=0,"",I60/CenaCelkemVypocet*100)</f>
        <v/>
      </c>
    </row>
    <row r="61" spans="1:10" ht="25.5" customHeight="1" x14ac:dyDescent="0.2">
      <c r="A61" s="135">
        <v>3</v>
      </c>
      <c r="B61" s="156" t="s">
        <v>86</v>
      </c>
      <c r="C61" s="146" t="s">
        <v>87</v>
      </c>
      <c r="D61" s="146"/>
      <c r="E61" s="146"/>
      <c r="F61" s="157">
        <f>'1 2020082-013 Pol'!AE115</f>
        <v>0</v>
      </c>
      <c r="G61" s="149">
        <f>'1 2020082-013 Pol'!AF115</f>
        <v>0</v>
      </c>
      <c r="H61" s="149">
        <f>(F61*SazbaDPH1/100)+(G61*SazbaDPH2/100)</f>
        <v>0</v>
      </c>
      <c r="I61" s="149">
        <f>F61+G61+H61</f>
        <v>0</v>
      </c>
      <c r="J61" s="150" t="str">
        <f>IF(CenaCelkemVypocet=0,"",I61/CenaCelkemVypocet*100)</f>
        <v/>
      </c>
    </row>
    <row r="62" spans="1:10" ht="25.5" customHeight="1" x14ac:dyDescent="0.2">
      <c r="A62" s="135">
        <v>3</v>
      </c>
      <c r="B62" s="156" t="s">
        <v>88</v>
      </c>
      <c r="C62" s="146" t="s">
        <v>89</v>
      </c>
      <c r="D62" s="146"/>
      <c r="E62" s="146"/>
      <c r="F62" s="157">
        <f>'1 2020082-014 Pol'!AE19</f>
        <v>0</v>
      </c>
      <c r="G62" s="149">
        <f>'1 2020082-014 Pol'!AF19</f>
        <v>0</v>
      </c>
      <c r="H62" s="149">
        <f>(F62*SazbaDPH1/100)+(G62*SazbaDPH2/100)</f>
        <v>0</v>
      </c>
      <c r="I62" s="149">
        <f>F62+G62+H62</f>
        <v>0</v>
      </c>
      <c r="J62" s="150" t="str">
        <f>IF(CenaCelkemVypocet=0,"",I62/CenaCelkemVypocet*100)</f>
        <v/>
      </c>
    </row>
    <row r="63" spans="1:10" ht="25.5" customHeight="1" x14ac:dyDescent="0.2">
      <c r="A63" s="135">
        <v>3</v>
      </c>
      <c r="B63" s="156" t="s">
        <v>90</v>
      </c>
      <c r="C63" s="146" t="s">
        <v>91</v>
      </c>
      <c r="D63" s="146"/>
      <c r="E63" s="146"/>
      <c r="F63" s="157">
        <f>'1 2020082-015 Pol'!AE19</f>
        <v>0</v>
      </c>
      <c r="G63" s="149">
        <f>'1 2020082-015 Pol'!AF19</f>
        <v>0</v>
      </c>
      <c r="H63" s="149">
        <f>(F63*SazbaDPH1/100)+(G63*SazbaDPH2/100)</f>
        <v>0</v>
      </c>
      <c r="I63" s="149">
        <f>F63+G63+H63</f>
        <v>0</v>
      </c>
      <c r="J63" s="150" t="str">
        <f>IF(CenaCelkemVypocet=0,"",I63/CenaCelkemVypocet*100)</f>
        <v/>
      </c>
    </row>
    <row r="64" spans="1:10" ht="25.5" customHeight="1" x14ac:dyDescent="0.2">
      <c r="A64" s="135"/>
      <c r="B64" s="158" t="s">
        <v>92</v>
      </c>
      <c r="C64" s="159"/>
      <c r="D64" s="159"/>
      <c r="E64" s="160"/>
      <c r="F64" s="161">
        <f>SUMIF(A39:A63,"=1",F39:F63)</f>
        <v>0</v>
      </c>
      <c r="G64" s="162">
        <f>SUMIF(A39:A63,"=1",G39:G63)</f>
        <v>0</v>
      </c>
      <c r="H64" s="162">
        <f>SUMIF(A39:A63,"=1",H39:H63)</f>
        <v>0</v>
      </c>
      <c r="I64" s="162">
        <f>SUMIF(A39:A63,"=1",I39:I63)</f>
        <v>0</v>
      </c>
      <c r="J64" s="163">
        <f>SUMIF(A39:A63,"=1",J39:J63)</f>
        <v>0</v>
      </c>
    </row>
    <row r="68" spans="1:10" ht="15.75" x14ac:dyDescent="0.25">
      <c r="B68" s="174" t="s">
        <v>94</v>
      </c>
    </row>
    <row r="70" spans="1:10" ht="25.5" customHeight="1" x14ac:dyDescent="0.2">
      <c r="A70" s="176"/>
      <c r="B70" s="179" t="s">
        <v>17</v>
      </c>
      <c r="C70" s="179" t="s">
        <v>5</v>
      </c>
      <c r="D70" s="180"/>
      <c r="E70" s="180"/>
      <c r="F70" s="181" t="s">
        <v>95</v>
      </c>
      <c r="G70" s="181"/>
      <c r="H70" s="181"/>
      <c r="I70" s="181" t="s">
        <v>29</v>
      </c>
      <c r="J70" s="181" t="s">
        <v>0</v>
      </c>
    </row>
    <row r="71" spans="1:10" ht="36.75" customHeight="1" x14ac:dyDescent="0.2">
      <c r="A71" s="177"/>
      <c r="B71" s="182" t="s">
        <v>96</v>
      </c>
      <c r="C71" s="183" t="s">
        <v>97</v>
      </c>
      <c r="D71" s="184"/>
      <c r="E71" s="184"/>
      <c r="F71" s="190" t="s">
        <v>24</v>
      </c>
      <c r="G71" s="191"/>
      <c r="H71" s="191"/>
      <c r="I71" s="191">
        <f>'1 2020082-013 Pol'!G8</f>
        <v>0</v>
      </c>
      <c r="J71" s="188" t="str">
        <f>IF(I111=0,"",I71/I111*100)</f>
        <v/>
      </c>
    </row>
    <row r="72" spans="1:10" ht="36.75" customHeight="1" x14ac:dyDescent="0.2">
      <c r="A72" s="177"/>
      <c r="B72" s="182" t="s">
        <v>98</v>
      </c>
      <c r="C72" s="183" t="s">
        <v>99</v>
      </c>
      <c r="D72" s="184"/>
      <c r="E72" s="184"/>
      <c r="F72" s="190" t="s">
        <v>24</v>
      </c>
      <c r="G72" s="191"/>
      <c r="H72" s="191"/>
      <c r="I72" s="191">
        <f>'1 2020082-011 Pol'!G8</f>
        <v>0</v>
      </c>
      <c r="J72" s="188" t="str">
        <f>IF(I111=0,"",I72/I111*100)</f>
        <v/>
      </c>
    </row>
    <row r="73" spans="1:10" ht="36.75" customHeight="1" x14ac:dyDescent="0.2">
      <c r="A73" s="177"/>
      <c r="B73" s="182" t="s">
        <v>100</v>
      </c>
      <c r="C73" s="183" t="s">
        <v>101</v>
      </c>
      <c r="D73" s="184"/>
      <c r="E73" s="184"/>
      <c r="F73" s="190" t="s">
        <v>24</v>
      </c>
      <c r="G73" s="191"/>
      <c r="H73" s="191"/>
      <c r="I73" s="191">
        <f>'1 2020082-011 Pol'!G16</f>
        <v>0</v>
      </c>
      <c r="J73" s="188" t="str">
        <f>IF(I111=0,"",I73/I111*100)</f>
        <v/>
      </c>
    </row>
    <row r="74" spans="1:10" ht="36.75" customHeight="1" x14ac:dyDescent="0.2">
      <c r="A74" s="177"/>
      <c r="B74" s="182" t="s">
        <v>100</v>
      </c>
      <c r="C74" s="183" t="s">
        <v>102</v>
      </c>
      <c r="D74" s="184"/>
      <c r="E74" s="184"/>
      <c r="F74" s="190" t="s">
        <v>24</v>
      </c>
      <c r="G74" s="191"/>
      <c r="H74" s="191"/>
      <c r="I74" s="191">
        <f>'06 2020082-006 Pol'!G19</f>
        <v>0</v>
      </c>
      <c r="J74" s="188" t="str">
        <f>IF(I111=0,"",I74/I111*100)</f>
        <v/>
      </c>
    </row>
    <row r="75" spans="1:10" ht="36.75" customHeight="1" x14ac:dyDescent="0.2">
      <c r="A75" s="177"/>
      <c r="B75" s="182" t="s">
        <v>103</v>
      </c>
      <c r="C75" s="183" t="s">
        <v>104</v>
      </c>
      <c r="D75" s="184"/>
      <c r="E75" s="184"/>
      <c r="F75" s="190" t="s">
        <v>24</v>
      </c>
      <c r="G75" s="191"/>
      <c r="H75" s="191"/>
      <c r="I75" s="191">
        <f>'1 2020082-012 Pol'!G8</f>
        <v>0</v>
      </c>
      <c r="J75" s="188" t="str">
        <f>IF(I111=0,"",I75/I111*100)</f>
        <v/>
      </c>
    </row>
    <row r="76" spans="1:10" ht="36.75" customHeight="1" x14ac:dyDescent="0.2">
      <c r="A76" s="177"/>
      <c r="B76" s="182" t="s">
        <v>103</v>
      </c>
      <c r="C76" s="183" t="s">
        <v>105</v>
      </c>
      <c r="D76" s="184"/>
      <c r="E76" s="184"/>
      <c r="F76" s="190" t="s">
        <v>24</v>
      </c>
      <c r="G76" s="191"/>
      <c r="H76" s="191"/>
      <c r="I76" s="191">
        <f>'06 2020082-006 Pol'!G53</f>
        <v>0</v>
      </c>
      <c r="J76" s="188" t="str">
        <f>IF(I111=0,"",I76/I111*100)</f>
        <v/>
      </c>
    </row>
    <row r="77" spans="1:10" ht="36.75" customHeight="1" x14ac:dyDescent="0.2">
      <c r="A77" s="177"/>
      <c r="B77" s="182" t="s">
        <v>106</v>
      </c>
      <c r="C77" s="183" t="s">
        <v>107</v>
      </c>
      <c r="D77" s="184"/>
      <c r="E77" s="184"/>
      <c r="F77" s="190" t="s">
        <v>24</v>
      </c>
      <c r="G77" s="191"/>
      <c r="H77" s="191"/>
      <c r="I77" s="191">
        <f>'06 2020082-006 Pol'!G87</f>
        <v>0</v>
      </c>
      <c r="J77" s="188" t="str">
        <f>IF(I111=0,"",I77/I111*100)</f>
        <v/>
      </c>
    </row>
    <row r="78" spans="1:10" ht="36.75" customHeight="1" x14ac:dyDescent="0.2">
      <c r="A78" s="177"/>
      <c r="B78" s="182" t="s">
        <v>106</v>
      </c>
      <c r="C78" s="183" t="s">
        <v>108</v>
      </c>
      <c r="D78" s="184"/>
      <c r="E78" s="184"/>
      <c r="F78" s="190" t="s">
        <v>24</v>
      </c>
      <c r="G78" s="191"/>
      <c r="H78" s="191"/>
      <c r="I78" s="191">
        <f>'05 2020082-005 Pol'!G65</f>
        <v>0</v>
      </c>
      <c r="J78" s="188" t="str">
        <f>IF(I111=0,"",I78/I111*100)</f>
        <v/>
      </c>
    </row>
    <row r="79" spans="1:10" ht="36.75" customHeight="1" x14ac:dyDescent="0.2">
      <c r="A79" s="177"/>
      <c r="B79" s="182" t="s">
        <v>106</v>
      </c>
      <c r="C79" s="183" t="s">
        <v>109</v>
      </c>
      <c r="D79" s="184"/>
      <c r="E79" s="184"/>
      <c r="F79" s="190" t="s">
        <v>24</v>
      </c>
      <c r="G79" s="191"/>
      <c r="H79" s="191"/>
      <c r="I79" s="191">
        <f>'1 2020082-012 Pol'!G25</f>
        <v>0</v>
      </c>
      <c r="J79" s="188" t="str">
        <f>IF(I111=0,"",I79/I111*100)</f>
        <v/>
      </c>
    </row>
    <row r="80" spans="1:10" ht="36.75" customHeight="1" x14ac:dyDescent="0.2">
      <c r="A80" s="177"/>
      <c r="B80" s="182" t="s">
        <v>110</v>
      </c>
      <c r="C80" s="183" t="s">
        <v>111</v>
      </c>
      <c r="D80" s="184"/>
      <c r="E80" s="184"/>
      <c r="F80" s="190" t="s">
        <v>24</v>
      </c>
      <c r="G80" s="191"/>
      <c r="H80" s="191"/>
      <c r="I80" s="191">
        <f>'06 2020082-006 Pol'!G100</f>
        <v>0</v>
      </c>
      <c r="J80" s="188" t="str">
        <f>IF(I111=0,"",I80/I111*100)</f>
        <v/>
      </c>
    </row>
    <row r="81" spans="1:10" ht="36.75" customHeight="1" x14ac:dyDescent="0.2">
      <c r="A81" s="177"/>
      <c r="B81" s="182" t="s">
        <v>110</v>
      </c>
      <c r="C81" s="183" t="s">
        <v>112</v>
      </c>
      <c r="D81" s="184"/>
      <c r="E81" s="184"/>
      <c r="F81" s="190" t="s">
        <v>24</v>
      </c>
      <c r="G81" s="191"/>
      <c r="H81" s="191"/>
      <c r="I81" s="191">
        <f>'1 2020082-012 Pol'!G40</f>
        <v>0</v>
      </c>
      <c r="J81" s="188" t="str">
        <f>IF(I111=0,"",I81/I111*100)</f>
        <v/>
      </c>
    </row>
    <row r="82" spans="1:10" ht="36.75" customHeight="1" x14ac:dyDescent="0.2">
      <c r="A82" s="177"/>
      <c r="B82" s="182" t="s">
        <v>113</v>
      </c>
      <c r="C82" s="183" t="s">
        <v>114</v>
      </c>
      <c r="D82" s="184"/>
      <c r="E82" s="184"/>
      <c r="F82" s="190" t="s">
        <v>24</v>
      </c>
      <c r="G82" s="191"/>
      <c r="H82" s="191"/>
      <c r="I82" s="191">
        <f>'06 2020082-006 Pol'!G133</f>
        <v>0</v>
      </c>
      <c r="J82" s="188" t="str">
        <f>IF(I111=0,"",I82/I111*100)</f>
        <v/>
      </c>
    </row>
    <row r="83" spans="1:10" ht="36.75" customHeight="1" x14ac:dyDescent="0.2">
      <c r="A83" s="177"/>
      <c r="B83" s="182" t="s">
        <v>113</v>
      </c>
      <c r="C83" s="183" t="s">
        <v>115</v>
      </c>
      <c r="D83" s="184"/>
      <c r="E83" s="184"/>
      <c r="F83" s="190" t="s">
        <v>24</v>
      </c>
      <c r="G83" s="191"/>
      <c r="H83" s="191"/>
      <c r="I83" s="191">
        <f>'1 2020082-012 Pol'!G46</f>
        <v>0</v>
      </c>
      <c r="J83" s="188" t="str">
        <f>IF(I111=0,"",I83/I111*100)</f>
        <v/>
      </c>
    </row>
    <row r="84" spans="1:10" ht="36.75" customHeight="1" x14ac:dyDescent="0.2">
      <c r="A84" s="177"/>
      <c r="B84" s="182" t="s">
        <v>116</v>
      </c>
      <c r="C84" s="183" t="s">
        <v>117</v>
      </c>
      <c r="D84" s="184"/>
      <c r="E84" s="184"/>
      <c r="F84" s="190" t="s">
        <v>24</v>
      </c>
      <c r="G84" s="191"/>
      <c r="H84" s="191"/>
      <c r="I84" s="191">
        <f>'06 2020082-006 Pol'!G139</f>
        <v>0</v>
      </c>
      <c r="J84" s="188" t="str">
        <f>IF(I111=0,"",I84/I111*100)</f>
        <v/>
      </c>
    </row>
    <row r="85" spans="1:10" ht="36.75" customHeight="1" x14ac:dyDescent="0.2">
      <c r="A85" s="177"/>
      <c r="B85" s="182" t="s">
        <v>118</v>
      </c>
      <c r="C85" s="183" t="s">
        <v>119</v>
      </c>
      <c r="D85" s="184"/>
      <c r="E85" s="184"/>
      <c r="F85" s="190" t="s">
        <v>24</v>
      </c>
      <c r="G85" s="191"/>
      <c r="H85" s="191"/>
      <c r="I85" s="191">
        <f>'1 2020082-013 Pol'!G52</f>
        <v>0</v>
      </c>
      <c r="J85" s="188" t="str">
        <f>IF(I111=0,"",I85/I111*100)</f>
        <v/>
      </c>
    </row>
    <row r="86" spans="1:10" ht="36.75" customHeight="1" x14ac:dyDescent="0.2">
      <c r="A86" s="177"/>
      <c r="B86" s="182" t="s">
        <v>120</v>
      </c>
      <c r="C86" s="183" t="s">
        <v>121</v>
      </c>
      <c r="D86" s="184"/>
      <c r="E86" s="184"/>
      <c r="F86" s="190" t="s">
        <v>24</v>
      </c>
      <c r="G86" s="191"/>
      <c r="H86" s="191"/>
      <c r="I86" s="191">
        <f>'1 2020082-014 Pol'!G8</f>
        <v>0</v>
      </c>
      <c r="J86" s="188" t="str">
        <f>IF(I111=0,"",I86/I111*100)</f>
        <v/>
      </c>
    </row>
    <row r="87" spans="1:10" ht="36.75" customHeight="1" x14ac:dyDescent="0.2">
      <c r="A87" s="177"/>
      <c r="B87" s="182" t="s">
        <v>122</v>
      </c>
      <c r="C87" s="183" t="s">
        <v>123</v>
      </c>
      <c r="D87" s="184"/>
      <c r="E87" s="184"/>
      <c r="F87" s="190" t="s">
        <v>24</v>
      </c>
      <c r="G87" s="191"/>
      <c r="H87" s="191"/>
      <c r="I87" s="191">
        <f>'1 2020082-015 Pol'!G8</f>
        <v>0</v>
      </c>
      <c r="J87" s="188" t="str">
        <f>IF(I111=0,"",I87/I111*100)</f>
        <v/>
      </c>
    </row>
    <row r="88" spans="1:10" ht="36.75" customHeight="1" x14ac:dyDescent="0.2">
      <c r="A88" s="177"/>
      <c r="B88" s="182" t="s">
        <v>80</v>
      </c>
      <c r="C88" s="183" t="s">
        <v>124</v>
      </c>
      <c r="D88" s="184"/>
      <c r="E88" s="184"/>
      <c r="F88" s="190" t="s">
        <v>24</v>
      </c>
      <c r="G88" s="191"/>
      <c r="H88" s="191"/>
      <c r="I88" s="191">
        <f>'01 2020082-001 Pol'!G8+'02 2020082-002 Pol'!G8+'03 2020082-003 Pol'!G8+'04 2020082-004 Pol'!G8+'05 2020082-005 Pol'!G172+'06 2020082-006 Pol'!G8+'09 2020082-009 Pol'!G8</f>
        <v>0</v>
      </c>
      <c r="J88" s="188" t="str">
        <f>IF(I111=0,"",I88/I111*100)</f>
        <v/>
      </c>
    </row>
    <row r="89" spans="1:10" ht="36.75" customHeight="1" x14ac:dyDescent="0.2">
      <c r="A89" s="177"/>
      <c r="B89" s="182" t="s">
        <v>125</v>
      </c>
      <c r="C89" s="183" t="s">
        <v>126</v>
      </c>
      <c r="D89" s="184"/>
      <c r="E89" s="184"/>
      <c r="F89" s="190" t="s">
        <v>24</v>
      </c>
      <c r="G89" s="191"/>
      <c r="H89" s="191"/>
      <c r="I89" s="191">
        <f>'02 2020082-002 Pol'!G38+'03 2020082-003 Pol'!G34+'04 2020082-004 Pol'!G75</f>
        <v>0</v>
      </c>
      <c r="J89" s="188" t="str">
        <f>IF(I111=0,"",I89/I111*100)</f>
        <v/>
      </c>
    </row>
    <row r="90" spans="1:10" ht="36.75" customHeight="1" x14ac:dyDescent="0.2">
      <c r="A90" s="177"/>
      <c r="B90" s="182" t="s">
        <v>127</v>
      </c>
      <c r="C90" s="183" t="s">
        <v>128</v>
      </c>
      <c r="D90" s="184"/>
      <c r="E90" s="184"/>
      <c r="F90" s="190" t="s">
        <v>24</v>
      </c>
      <c r="G90" s="191"/>
      <c r="H90" s="191"/>
      <c r="I90" s="191">
        <f>'01 2020082-001 Pol'!G52+'03 2020082-003 Pol'!G40+'04 2020082-004 Pol'!G104</f>
        <v>0</v>
      </c>
      <c r="J90" s="188" t="str">
        <f>IF(I111=0,"",I90/I111*100)</f>
        <v/>
      </c>
    </row>
    <row r="91" spans="1:10" ht="36.75" customHeight="1" x14ac:dyDescent="0.2">
      <c r="A91" s="177"/>
      <c r="B91" s="182" t="s">
        <v>129</v>
      </c>
      <c r="C91" s="183" t="s">
        <v>130</v>
      </c>
      <c r="D91" s="184"/>
      <c r="E91" s="184"/>
      <c r="F91" s="190" t="s">
        <v>24</v>
      </c>
      <c r="G91" s="191"/>
      <c r="H91" s="191"/>
      <c r="I91" s="191">
        <f>'03 2020082-003 Pol'!G45</f>
        <v>0</v>
      </c>
      <c r="J91" s="188" t="str">
        <f>IF(I111=0,"",I91/I111*100)</f>
        <v/>
      </c>
    </row>
    <row r="92" spans="1:10" ht="36.75" customHeight="1" x14ac:dyDescent="0.2">
      <c r="A92" s="177"/>
      <c r="B92" s="182" t="s">
        <v>131</v>
      </c>
      <c r="C92" s="183" t="s">
        <v>132</v>
      </c>
      <c r="D92" s="184"/>
      <c r="E92" s="184"/>
      <c r="F92" s="190" t="s">
        <v>24</v>
      </c>
      <c r="G92" s="191"/>
      <c r="H92" s="191"/>
      <c r="I92" s="191">
        <f>'01 2020082-001 Pol'!G89+'03 2020082-003 Pol'!G52+'04 2020082-004 Pol'!G110</f>
        <v>0</v>
      </c>
      <c r="J92" s="188" t="str">
        <f>IF(I111=0,"",I92/I111*100)</f>
        <v/>
      </c>
    </row>
    <row r="93" spans="1:10" ht="36.75" customHeight="1" x14ac:dyDescent="0.2">
      <c r="A93" s="177"/>
      <c r="B93" s="182" t="s">
        <v>133</v>
      </c>
      <c r="C93" s="183" t="s">
        <v>134</v>
      </c>
      <c r="D93" s="184"/>
      <c r="E93" s="184"/>
      <c r="F93" s="190" t="s">
        <v>24</v>
      </c>
      <c r="G93" s="191"/>
      <c r="H93" s="191"/>
      <c r="I93" s="191">
        <f>'01 2020082-001 Pol'!G123+'02 2020082-002 Pol'!G54+'04 2020082-004 Pol'!G113</f>
        <v>0</v>
      </c>
      <c r="J93" s="188" t="str">
        <f>IF(I111=0,"",I93/I111*100)</f>
        <v/>
      </c>
    </row>
    <row r="94" spans="1:10" ht="36.75" customHeight="1" x14ac:dyDescent="0.2">
      <c r="A94" s="177"/>
      <c r="B94" s="182" t="s">
        <v>135</v>
      </c>
      <c r="C94" s="183" t="s">
        <v>136</v>
      </c>
      <c r="D94" s="184"/>
      <c r="E94" s="184"/>
      <c r="F94" s="190" t="s">
        <v>24</v>
      </c>
      <c r="G94" s="191"/>
      <c r="H94" s="191"/>
      <c r="I94" s="191">
        <f>'01 2020082-001 Pol'!G150+'04 2020082-004 Pol'!G139</f>
        <v>0</v>
      </c>
      <c r="J94" s="188" t="str">
        <f>IF(I111=0,"",I94/I111*100)</f>
        <v/>
      </c>
    </row>
    <row r="95" spans="1:10" ht="36.75" customHeight="1" x14ac:dyDescent="0.2">
      <c r="A95" s="177"/>
      <c r="B95" s="182" t="s">
        <v>137</v>
      </c>
      <c r="C95" s="183" t="s">
        <v>138</v>
      </c>
      <c r="D95" s="184"/>
      <c r="E95" s="184"/>
      <c r="F95" s="190" t="s">
        <v>24</v>
      </c>
      <c r="G95" s="191"/>
      <c r="H95" s="191"/>
      <c r="I95" s="191">
        <f>'04 2020082-004 Pol'!G184</f>
        <v>0</v>
      </c>
      <c r="J95" s="188" t="str">
        <f>IF(I111=0,"",I95/I111*100)</f>
        <v/>
      </c>
    </row>
    <row r="96" spans="1:10" ht="36.75" customHeight="1" x14ac:dyDescent="0.2">
      <c r="A96" s="177"/>
      <c r="B96" s="182" t="s">
        <v>139</v>
      </c>
      <c r="C96" s="183" t="s">
        <v>140</v>
      </c>
      <c r="D96" s="184"/>
      <c r="E96" s="184"/>
      <c r="F96" s="190" t="s">
        <v>24</v>
      </c>
      <c r="G96" s="191"/>
      <c r="H96" s="191"/>
      <c r="I96" s="191">
        <f>'03 2020082-003 Pol'!G63</f>
        <v>0</v>
      </c>
      <c r="J96" s="188" t="str">
        <f>IF(I111=0,"",I96/I111*100)</f>
        <v/>
      </c>
    </row>
    <row r="97" spans="1:10" ht="36.75" customHeight="1" x14ac:dyDescent="0.2">
      <c r="A97" s="177"/>
      <c r="B97" s="182" t="s">
        <v>141</v>
      </c>
      <c r="C97" s="183" t="s">
        <v>142</v>
      </c>
      <c r="D97" s="184"/>
      <c r="E97" s="184"/>
      <c r="F97" s="190" t="s">
        <v>24</v>
      </c>
      <c r="G97" s="191"/>
      <c r="H97" s="191"/>
      <c r="I97" s="191">
        <f>'04 2020082-004 Pol'!G242</f>
        <v>0</v>
      </c>
      <c r="J97" s="188" t="str">
        <f>IF(I111=0,"",I97/I111*100)</f>
        <v/>
      </c>
    </row>
    <row r="98" spans="1:10" ht="36.75" customHeight="1" x14ac:dyDescent="0.2">
      <c r="A98" s="177"/>
      <c r="B98" s="182" t="s">
        <v>143</v>
      </c>
      <c r="C98" s="183" t="s">
        <v>144</v>
      </c>
      <c r="D98" s="184"/>
      <c r="E98" s="184"/>
      <c r="F98" s="190" t="s">
        <v>24</v>
      </c>
      <c r="G98" s="191"/>
      <c r="H98" s="191"/>
      <c r="I98" s="191">
        <f>'01 2020082-001 Pol'!G153+'09 2020082-009 Pol'!G15</f>
        <v>0</v>
      </c>
      <c r="J98" s="188" t="str">
        <f>IF(I111=0,"",I98/I111*100)</f>
        <v/>
      </c>
    </row>
    <row r="99" spans="1:10" ht="36.75" customHeight="1" x14ac:dyDescent="0.2">
      <c r="A99" s="177"/>
      <c r="B99" s="182" t="s">
        <v>145</v>
      </c>
      <c r="C99" s="183" t="s">
        <v>146</v>
      </c>
      <c r="D99" s="184"/>
      <c r="E99" s="184"/>
      <c r="F99" s="190" t="s">
        <v>24</v>
      </c>
      <c r="G99" s="191"/>
      <c r="H99" s="191"/>
      <c r="I99" s="191">
        <f>'01 2020082-001 Pol'!G159+'02 2020082-002 Pol'!G63+'03 2020082-003 Pol'!G71+'04 2020082-004 Pol'!G255</f>
        <v>0</v>
      </c>
      <c r="J99" s="188" t="str">
        <f>IF(I111=0,"",I99/I111*100)</f>
        <v/>
      </c>
    </row>
    <row r="100" spans="1:10" ht="36.75" customHeight="1" x14ac:dyDescent="0.2">
      <c r="A100" s="177"/>
      <c r="B100" s="182" t="s">
        <v>147</v>
      </c>
      <c r="C100" s="183" t="s">
        <v>148</v>
      </c>
      <c r="D100" s="184"/>
      <c r="E100" s="184"/>
      <c r="F100" s="190" t="s">
        <v>25</v>
      </c>
      <c r="G100" s="191"/>
      <c r="H100" s="191"/>
      <c r="I100" s="191">
        <f>'01 2020082-001 Pol'!G161+'04 2020082-004 Pol'!G258</f>
        <v>0</v>
      </c>
      <c r="J100" s="188" t="str">
        <f>IF(I111=0,"",I100/I111*100)</f>
        <v/>
      </c>
    </row>
    <row r="101" spans="1:10" ht="36.75" customHeight="1" x14ac:dyDescent="0.2">
      <c r="A101" s="177"/>
      <c r="B101" s="182" t="s">
        <v>149</v>
      </c>
      <c r="C101" s="183" t="s">
        <v>150</v>
      </c>
      <c r="D101" s="184"/>
      <c r="E101" s="184"/>
      <c r="F101" s="190" t="s">
        <v>25</v>
      </c>
      <c r="G101" s="191"/>
      <c r="H101" s="191"/>
      <c r="I101" s="191">
        <f>'01 2020082-001 Pol'!G173</f>
        <v>0</v>
      </c>
      <c r="J101" s="188" t="str">
        <f>IF(I111=0,"",I101/I111*100)</f>
        <v/>
      </c>
    </row>
    <row r="102" spans="1:10" ht="36.75" customHeight="1" x14ac:dyDescent="0.2">
      <c r="A102" s="177"/>
      <c r="B102" s="182" t="s">
        <v>151</v>
      </c>
      <c r="C102" s="183" t="s">
        <v>152</v>
      </c>
      <c r="D102" s="184"/>
      <c r="E102" s="184"/>
      <c r="F102" s="190" t="s">
        <v>25</v>
      </c>
      <c r="G102" s="191"/>
      <c r="H102" s="191"/>
      <c r="I102" s="191">
        <f>'03 2020082-003 Pol'!G74</f>
        <v>0</v>
      </c>
      <c r="J102" s="188" t="str">
        <f>IF(I111=0,"",I102/I111*100)</f>
        <v/>
      </c>
    </row>
    <row r="103" spans="1:10" ht="36.75" customHeight="1" x14ac:dyDescent="0.2">
      <c r="A103" s="177"/>
      <c r="B103" s="182" t="s">
        <v>153</v>
      </c>
      <c r="C103" s="183" t="s">
        <v>154</v>
      </c>
      <c r="D103" s="184"/>
      <c r="E103" s="184"/>
      <c r="F103" s="190" t="s">
        <v>25</v>
      </c>
      <c r="G103" s="191"/>
      <c r="H103" s="191"/>
      <c r="I103" s="191">
        <f>'04 2020082-004 Pol'!G266</f>
        <v>0</v>
      </c>
      <c r="J103" s="188" t="str">
        <f>IF(I111=0,"",I103/I111*100)</f>
        <v/>
      </c>
    </row>
    <row r="104" spans="1:10" ht="36.75" customHeight="1" x14ac:dyDescent="0.2">
      <c r="A104" s="177"/>
      <c r="B104" s="182" t="s">
        <v>98</v>
      </c>
      <c r="C104" s="183" t="s">
        <v>155</v>
      </c>
      <c r="D104" s="184"/>
      <c r="E104" s="184"/>
      <c r="F104" s="190" t="s">
        <v>26</v>
      </c>
      <c r="G104" s="191"/>
      <c r="H104" s="191"/>
      <c r="I104" s="191">
        <f>'05 2020082-005 Pol'!G8</f>
        <v>0</v>
      </c>
      <c r="J104" s="188" t="str">
        <f>IF(I111=0,"",I104/I111*100)</f>
        <v/>
      </c>
    </row>
    <row r="105" spans="1:10" ht="36.75" customHeight="1" x14ac:dyDescent="0.2">
      <c r="A105" s="177"/>
      <c r="B105" s="182" t="s">
        <v>100</v>
      </c>
      <c r="C105" s="183" t="s">
        <v>156</v>
      </c>
      <c r="D105" s="184"/>
      <c r="E105" s="184"/>
      <c r="F105" s="190" t="s">
        <v>26</v>
      </c>
      <c r="G105" s="191"/>
      <c r="H105" s="191"/>
      <c r="I105" s="191">
        <f>'05 2020082-005 Pol'!G47</f>
        <v>0</v>
      </c>
      <c r="J105" s="188" t="str">
        <f>IF(I111=0,"",I105/I111*100)</f>
        <v/>
      </c>
    </row>
    <row r="106" spans="1:10" ht="36.75" customHeight="1" x14ac:dyDescent="0.2">
      <c r="A106" s="177"/>
      <c r="B106" s="182" t="s">
        <v>103</v>
      </c>
      <c r="C106" s="183" t="s">
        <v>157</v>
      </c>
      <c r="D106" s="184"/>
      <c r="E106" s="184"/>
      <c r="F106" s="190" t="s">
        <v>26</v>
      </c>
      <c r="G106" s="191"/>
      <c r="H106" s="191"/>
      <c r="I106" s="191">
        <f>'05 2020082-005 Pol'!G57</f>
        <v>0</v>
      </c>
      <c r="J106" s="188" t="str">
        <f>IF(I111=0,"",I106/I111*100)</f>
        <v/>
      </c>
    </row>
    <row r="107" spans="1:10" ht="36.75" customHeight="1" x14ac:dyDescent="0.2">
      <c r="A107" s="177"/>
      <c r="B107" s="182" t="s">
        <v>158</v>
      </c>
      <c r="C107" s="183" t="s">
        <v>159</v>
      </c>
      <c r="D107" s="184"/>
      <c r="E107" s="184"/>
      <c r="F107" s="190" t="s">
        <v>26</v>
      </c>
      <c r="G107" s="191"/>
      <c r="H107" s="191"/>
      <c r="I107" s="191">
        <f>'05 2020082-005 Pol'!G86</f>
        <v>0</v>
      </c>
      <c r="J107" s="188" t="str">
        <f>IF(I111=0,"",I107/I111*100)</f>
        <v/>
      </c>
    </row>
    <row r="108" spans="1:10" ht="36.75" customHeight="1" x14ac:dyDescent="0.2">
      <c r="A108" s="177"/>
      <c r="B108" s="182" t="s">
        <v>160</v>
      </c>
      <c r="C108" s="183" t="s">
        <v>161</v>
      </c>
      <c r="D108" s="184"/>
      <c r="E108" s="184"/>
      <c r="F108" s="190" t="s">
        <v>162</v>
      </c>
      <c r="G108" s="191"/>
      <c r="H108" s="191"/>
      <c r="I108" s="191">
        <f>'01 2020082-001 Pol'!G187+'09 2020082-009 Pol'!G43</f>
        <v>0</v>
      </c>
      <c r="J108" s="188" t="str">
        <f>IF(I111=0,"",I108/I111*100)</f>
        <v/>
      </c>
    </row>
    <row r="109" spans="1:10" ht="36.75" customHeight="1" x14ac:dyDescent="0.2">
      <c r="A109" s="177"/>
      <c r="B109" s="182" t="s">
        <v>163</v>
      </c>
      <c r="C109" s="183" t="s">
        <v>27</v>
      </c>
      <c r="D109" s="184"/>
      <c r="E109" s="184"/>
      <c r="F109" s="190" t="s">
        <v>163</v>
      </c>
      <c r="G109" s="191"/>
      <c r="H109" s="191"/>
      <c r="I109" s="191">
        <f>'00 2020082-000 Pol'!G8</f>
        <v>0</v>
      </c>
      <c r="J109" s="188" t="str">
        <f>IF(I111=0,"",I109/I111*100)</f>
        <v/>
      </c>
    </row>
    <row r="110" spans="1:10" ht="36.75" customHeight="1" x14ac:dyDescent="0.2">
      <c r="A110" s="177"/>
      <c r="B110" s="182" t="s">
        <v>164</v>
      </c>
      <c r="C110" s="183" t="s">
        <v>28</v>
      </c>
      <c r="D110" s="184"/>
      <c r="E110" s="184"/>
      <c r="F110" s="190" t="s">
        <v>164</v>
      </c>
      <c r="G110" s="191"/>
      <c r="H110" s="191"/>
      <c r="I110" s="191">
        <f>'00 2020082-000 Pol'!G12</f>
        <v>0</v>
      </c>
      <c r="J110" s="188" t="str">
        <f>IF(I111=0,"",I110/I111*100)</f>
        <v/>
      </c>
    </row>
    <row r="111" spans="1:10" ht="25.5" customHeight="1" x14ac:dyDescent="0.2">
      <c r="A111" s="178"/>
      <c r="B111" s="185" t="s">
        <v>1</v>
      </c>
      <c r="C111" s="186"/>
      <c r="D111" s="187"/>
      <c r="E111" s="187"/>
      <c r="F111" s="192"/>
      <c r="G111" s="193"/>
      <c r="H111" s="193"/>
      <c r="I111" s="193">
        <f>SUM(I71:I110)</f>
        <v>0</v>
      </c>
      <c r="J111" s="189">
        <f>SUM(J71:J110)</f>
        <v>0</v>
      </c>
    </row>
    <row r="112" spans="1:10" x14ac:dyDescent="0.2">
      <c r="F112" s="133"/>
      <c r="G112" s="133"/>
      <c r="H112" s="133"/>
      <c r="I112" s="133"/>
      <c r="J112" s="134"/>
    </row>
    <row r="113" spans="6:10" x14ac:dyDescent="0.2">
      <c r="F113" s="133"/>
      <c r="G113" s="133"/>
      <c r="H113" s="133"/>
      <c r="I113" s="133"/>
      <c r="J113" s="134"/>
    </row>
    <row r="114" spans="6:10" x14ac:dyDescent="0.2">
      <c r="F114" s="133"/>
      <c r="G114" s="133"/>
      <c r="H114" s="133"/>
      <c r="I114" s="133"/>
      <c r="J114" s="134"/>
    </row>
  </sheetData>
  <sheetProtection password="CD74"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7">
    <mergeCell ref="C110:E110"/>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B64:E64"/>
    <mergeCell ref="C71:E71"/>
    <mergeCell ref="C72:E72"/>
    <mergeCell ref="C73:E73"/>
    <mergeCell ref="C74:E74"/>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password="CD74"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48</v>
      </c>
      <c r="C3" s="199" t="s">
        <v>49</v>
      </c>
      <c r="D3" s="197"/>
      <c r="E3" s="197"/>
      <c r="F3" s="197"/>
      <c r="G3" s="198"/>
      <c r="AC3" s="175" t="s">
        <v>167</v>
      </c>
      <c r="AG3" t="s">
        <v>168</v>
      </c>
    </row>
    <row r="4" spans="1:60" ht="24.95" customHeight="1" x14ac:dyDescent="0.2">
      <c r="A4" s="200" t="s">
        <v>9</v>
      </c>
      <c r="B4" s="201" t="s">
        <v>50</v>
      </c>
      <c r="C4" s="202" t="s">
        <v>49</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163</v>
      </c>
      <c r="C8" s="245" t="s">
        <v>27</v>
      </c>
      <c r="D8" s="225"/>
      <c r="E8" s="226"/>
      <c r="F8" s="227"/>
      <c r="G8" s="227">
        <f>SUMIF(AG9:AG11,"&lt;&gt;NOR",G9:G11)</f>
        <v>0</v>
      </c>
      <c r="H8" s="227"/>
      <c r="I8" s="227">
        <f>SUM(I9:I11)</f>
        <v>0</v>
      </c>
      <c r="J8" s="227"/>
      <c r="K8" s="227">
        <f>SUM(K9:K11)</f>
        <v>0</v>
      </c>
      <c r="L8" s="227"/>
      <c r="M8" s="227">
        <f>SUM(M9:M11)</f>
        <v>0</v>
      </c>
      <c r="N8" s="227"/>
      <c r="O8" s="227">
        <f>SUM(O9:O11)</f>
        <v>0</v>
      </c>
      <c r="P8" s="227"/>
      <c r="Q8" s="227">
        <f>SUM(Q9:Q11)</f>
        <v>0</v>
      </c>
      <c r="R8" s="227"/>
      <c r="S8" s="227"/>
      <c r="T8" s="228"/>
      <c r="U8" s="222"/>
      <c r="V8" s="222">
        <f>SUM(V9:V11)</f>
        <v>0</v>
      </c>
      <c r="W8" s="222"/>
      <c r="X8" s="222"/>
      <c r="AG8" t="s">
        <v>192</v>
      </c>
    </row>
    <row r="9" spans="1:60" outlineLevel="1" x14ac:dyDescent="0.2">
      <c r="A9" s="236">
        <v>1</v>
      </c>
      <c r="B9" s="237" t="s">
        <v>193</v>
      </c>
      <c r="C9" s="246" t="s">
        <v>194</v>
      </c>
      <c r="D9" s="238" t="s">
        <v>195</v>
      </c>
      <c r="E9" s="239">
        <v>1</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196</v>
      </c>
      <c r="T9" s="242" t="s">
        <v>197</v>
      </c>
      <c r="U9" s="220">
        <v>0</v>
      </c>
      <c r="V9" s="220">
        <f>ROUND(E9*U9,2)</f>
        <v>0</v>
      </c>
      <c r="W9" s="220"/>
      <c r="X9" s="220" t="s">
        <v>49</v>
      </c>
      <c r="Y9" s="210"/>
      <c r="Z9" s="210"/>
      <c r="AA9" s="210"/>
      <c r="AB9" s="210"/>
      <c r="AC9" s="210"/>
      <c r="AD9" s="210"/>
      <c r="AE9" s="210"/>
      <c r="AF9" s="210"/>
      <c r="AG9" s="210" t="s">
        <v>198</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29">
        <v>2</v>
      </c>
      <c r="B10" s="230" t="s">
        <v>199</v>
      </c>
      <c r="C10" s="247" t="s">
        <v>200</v>
      </c>
      <c r="D10" s="231" t="s">
        <v>201</v>
      </c>
      <c r="E10" s="232">
        <v>1</v>
      </c>
      <c r="F10" s="233"/>
      <c r="G10" s="234">
        <f>ROUND(E10*F10,2)</f>
        <v>0</v>
      </c>
      <c r="H10" s="233"/>
      <c r="I10" s="234">
        <f>ROUND(E10*H10,2)</f>
        <v>0</v>
      </c>
      <c r="J10" s="233"/>
      <c r="K10" s="234">
        <f>ROUND(E10*J10,2)</f>
        <v>0</v>
      </c>
      <c r="L10" s="234">
        <v>21</v>
      </c>
      <c r="M10" s="234">
        <f>G10*(1+L10/100)</f>
        <v>0</v>
      </c>
      <c r="N10" s="234">
        <v>0</v>
      </c>
      <c r="O10" s="234">
        <f>ROUND(E10*N10,2)</f>
        <v>0</v>
      </c>
      <c r="P10" s="234">
        <v>0</v>
      </c>
      <c r="Q10" s="234">
        <f>ROUND(E10*P10,2)</f>
        <v>0</v>
      </c>
      <c r="R10" s="234"/>
      <c r="S10" s="234" t="s">
        <v>196</v>
      </c>
      <c r="T10" s="235" t="s">
        <v>197</v>
      </c>
      <c r="U10" s="220">
        <v>0</v>
      </c>
      <c r="V10" s="220">
        <f>ROUND(E10*U10,2)</f>
        <v>0</v>
      </c>
      <c r="W10" s="220"/>
      <c r="X10" s="220" t="s">
        <v>49</v>
      </c>
      <c r="Y10" s="210"/>
      <c r="Z10" s="210"/>
      <c r="AA10" s="210"/>
      <c r="AB10" s="210"/>
      <c r="AC10" s="210"/>
      <c r="AD10" s="210"/>
      <c r="AE10" s="210"/>
      <c r="AF10" s="210"/>
      <c r="AG10" s="210" t="s">
        <v>198</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7"/>
      <c r="B11" s="218"/>
      <c r="C11" s="248" t="s">
        <v>202</v>
      </c>
      <c r="D11" s="243"/>
      <c r="E11" s="243"/>
      <c r="F11" s="243"/>
      <c r="G11" s="243"/>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223" t="s">
        <v>191</v>
      </c>
      <c r="B12" s="224" t="s">
        <v>164</v>
      </c>
      <c r="C12" s="245" t="s">
        <v>28</v>
      </c>
      <c r="D12" s="225"/>
      <c r="E12" s="226"/>
      <c r="F12" s="227"/>
      <c r="G12" s="227">
        <f>SUMIF(AG13:AG20,"&lt;&gt;NOR",G13:G20)</f>
        <v>0</v>
      </c>
      <c r="H12" s="227"/>
      <c r="I12" s="227">
        <f>SUM(I13:I20)</f>
        <v>0</v>
      </c>
      <c r="J12" s="227"/>
      <c r="K12" s="227">
        <f>SUM(K13:K20)</f>
        <v>0</v>
      </c>
      <c r="L12" s="227"/>
      <c r="M12" s="227">
        <f>SUM(M13:M20)</f>
        <v>0</v>
      </c>
      <c r="N12" s="227"/>
      <c r="O12" s="227">
        <f>SUM(O13:O20)</f>
        <v>0</v>
      </c>
      <c r="P12" s="227"/>
      <c r="Q12" s="227">
        <f>SUM(Q13:Q20)</f>
        <v>0</v>
      </c>
      <c r="R12" s="227"/>
      <c r="S12" s="227"/>
      <c r="T12" s="228"/>
      <c r="U12" s="222"/>
      <c r="V12" s="222">
        <f>SUM(V13:V20)</f>
        <v>0</v>
      </c>
      <c r="W12" s="222"/>
      <c r="X12" s="222"/>
      <c r="AG12" t="s">
        <v>192</v>
      </c>
    </row>
    <row r="13" spans="1:60" outlineLevel="1" x14ac:dyDescent="0.2">
      <c r="A13" s="236">
        <v>3</v>
      </c>
      <c r="B13" s="237" t="s">
        <v>204</v>
      </c>
      <c r="C13" s="246" t="s">
        <v>205</v>
      </c>
      <c r="D13" s="238" t="s">
        <v>206</v>
      </c>
      <c r="E13" s="239">
        <v>1</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c r="S13" s="241" t="s">
        <v>196</v>
      </c>
      <c r="T13" s="242" t="s">
        <v>197</v>
      </c>
      <c r="U13" s="220">
        <v>0</v>
      </c>
      <c r="V13" s="220">
        <f>ROUND(E13*U13,2)</f>
        <v>0</v>
      </c>
      <c r="W13" s="220"/>
      <c r="X13" s="220" t="s">
        <v>49</v>
      </c>
      <c r="Y13" s="210"/>
      <c r="Z13" s="210"/>
      <c r="AA13" s="210"/>
      <c r="AB13" s="210"/>
      <c r="AC13" s="210"/>
      <c r="AD13" s="210"/>
      <c r="AE13" s="210"/>
      <c r="AF13" s="210"/>
      <c r="AG13" s="210" t="s">
        <v>198</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36">
        <v>4</v>
      </c>
      <c r="B14" s="237" t="s">
        <v>207</v>
      </c>
      <c r="C14" s="246" t="s">
        <v>208</v>
      </c>
      <c r="D14" s="238" t="s">
        <v>209</v>
      </c>
      <c r="E14" s="239">
        <v>72</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196</v>
      </c>
      <c r="T14" s="242" t="s">
        <v>197</v>
      </c>
      <c r="U14" s="220">
        <v>0</v>
      </c>
      <c r="V14" s="220">
        <f>ROUND(E14*U14,2)</f>
        <v>0</v>
      </c>
      <c r="W14" s="220"/>
      <c r="X14" s="220" t="s">
        <v>49</v>
      </c>
      <c r="Y14" s="210"/>
      <c r="Z14" s="210"/>
      <c r="AA14" s="210"/>
      <c r="AB14" s="210"/>
      <c r="AC14" s="210"/>
      <c r="AD14" s="210"/>
      <c r="AE14" s="210"/>
      <c r="AF14" s="210"/>
      <c r="AG14" s="210" t="s">
        <v>198</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6">
        <v>5</v>
      </c>
      <c r="B15" s="237" t="s">
        <v>210</v>
      </c>
      <c r="C15" s="246" t="s">
        <v>211</v>
      </c>
      <c r="D15" s="238" t="s">
        <v>209</v>
      </c>
      <c r="E15" s="239">
        <v>72</v>
      </c>
      <c r="F15" s="240"/>
      <c r="G15" s="241">
        <f>ROUND(E15*F15,2)</f>
        <v>0</v>
      </c>
      <c r="H15" s="240"/>
      <c r="I15" s="241">
        <f>ROUND(E15*H15,2)</f>
        <v>0</v>
      </c>
      <c r="J15" s="240"/>
      <c r="K15" s="241">
        <f>ROUND(E15*J15,2)</f>
        <v>0</v>
      </c>
      <c r="L15" s="241">
        <v>21</v>
      </c>
      <c r="M15" s="241">
        <f>G15*(1+L15/100)</f>
        <v>0</v>
      </c>
      <c r="N15" s="241">
        <v>0</v>
      </c>
      <c r="O15" s="241">
        <f>ROUND(E15*N15,2)</f>
        <v>0</v>
      </c>
      <c r="P15" s="241">
        <v>0</v>
      </c>
      <c r="Q15" s="241">
        <f>ROUND(E15*P15,2)</f>
        <v>0</v>
      </c>
      <c r="R15" s="241"/>
      <c r="S15" s="241" t="s">
        <v>196</v>
      </c>
      <c r="T15" s="242" t="s">
        <v>197</v>
      </c>
      <c r="U15" s="220">
        <v>0</v>
      </c>
      <c r="V15" s="220">
        <f>ROUND(E15*U15,2)</f>
        <v>0</v>
      </c>
      <c r="W15" s="220"/>
      <c r="X15" s="220" t="s">
        <v>49</v>
      </c>
      <c r="Y15" s="210"/>
      <c r="Z15" s="210"/>
      <c r="AA15" s="210"/>
      <c r="AB15" s="210"/>
      <c r="AC15" s="210"/>
      <c r="AD15" s="210"/>
      <c r="AE15" s="210"/>
      <c r="AF15" s="210"/>
      <c r="AG15" s="210" t="s">
        <v>198</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6">
        <v>6</v>
      </c>
      <c r="B16" s="237" t="s">
        <v>212</v>
      </c>
      <c r="C16" s="246" t="s">
        <v>213</v>
      </c>
      <c r="D16" s="238" t="s">
        <v>206</v>
      </c>
      <c r="E16" s="239">
        <v>1</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196</v>
      </c>
      <c r="T16" s="242" t="s">
        <v>197</v>
      </c>
      <c r="U16" s="220">
        <v>0</v>
      </c>
      <c r="V16" s="220">
        <f>ROUND(E16*U16,2)</f>
        <v>0</v>
      </c>
      <c r="W16" s="220"/>
      <c r="X16" s="220" t="s">
        <v>49</v>
      </c>
      <c r="Y16" s="210"/>
      <c r="Z16" s="210"/>
      <c r="AA16" s="210"/>
      <c r="AB16" s="210"/>
      <c r="AC16" s="210"/>
      <c r="AD16" s="210"/>
      <c r="AE16" s="210"/>
      <c r="AF16" s="210"/>
      <c r="AG16" s="210" t="s">
        <v>198</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6">
        <v>7</v>
      </c>
      <c r="B17" s="237" t="s">
        <v>214</v>
      </c>
      <c r="C17" s="246" t="s">
        <v>215</v>
      </c>
      <c r="D17" s="238" t="s">
        <v>206</v>
      </c>
      <c r="E17" s="239">
        <v>1</v>
      </c>
      <c r="F17" s="240"/>
      <c r="G17" s="241">
        <f>ROUND(E17*F17,2)</f>
        <v>0</v>
      </c>
      <c r="H17" s="240"/>
      <c r="I17" s="241">
        <f>ROUND(E17*H17,2)</f>
        <v>0</v>
      </c>
      <c r="J17" s="240"/>
      <c r="K17" s="241">
        <f>ROUND(E17*J17,2)</f>
        <v>0</v>
      </c>
      <c r="L17" s="241">
        <v>21</v>
      </c>
      <c r="M17" s="241">
        <f>G17*(1+L17/100)</f>
        <v>0</v>
      </c>
      <c r="N17" s="241">
        <v>0</v>
      </c>
      <c r="O17" s="241">
        <f>ROUND(E17*N17,2)</f>
        <v>0</v>
      </c>
      <c r="P17" s="241">
        <v>0</v>
      </c>
      <c r="Q17" s="241">
        <f>ROUND(E17*P17,2)</f>
        <v>0</v>
      </c>
      <c r="R17" s="241"/>
      <c r="S17" s="241" t="s">
        <v>196</v>
      </c>
      <c r="T17" s="242" t="s">
        <v>197</v>
      </c>
      <c r="U17" s="220">
        <v>0</v>
      </c>
      <c r="V17" s="220">
        <f>ROUND(E17*U17,2)</f>
        <v>0</v>
      </c>
      <c r="W17" s="220"/>
      <c r="X17" s="220" t="s">
        <v>49</v>
      </c>
      <c r="Y17" s="210"/>
      <c r="Z17" s="210"/>
      <c r="AA17" s="210"/>
      <c r="AB17" s="210"/>
      <c r="AC17" s="210"/>
      <c r="AD17" s="210"/>
      <c r="AE17" s="210"/>
      <c r="AF17" s="210"/>
      <c r="AG17" s="210" t="s">
        <v>198</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36">
        <v>8</v>
      </c>
      <c r="B18" s="237" t="s">
        <v>216</v>
      </c>
      <c r="C18" s="246" t="s">
        <v>217</v>
      </c>
      <c r="D18" s="238" t="s">
        <v>206</v>
      </c>
      <c r="E18" s="239">
        <v>1</v>
      </c>
      <c r="F18" s="240"/>
      <c r="G18" s="241">
        <f>ROUND(E18*F18,2)</f>
        <v>0</v>
      </c>
      <c r="H18" s="240"/>
      <c r="I18" s="241">
        <f>ROUND(E18*H18,2)</f>
        <v>0</v>
      </c>
      <c r="J18" s="240"/>
      <c r="K18" s="241">
        <f>ROUND(E18*J18,2)</f>
        <v>0</v>
      </c>
      <c r="L18" s="241">
        <v>21</v>
      </c>
      <c r="M18" s="241">
        <f>G18*(1+L18/100)</f>
        <v>0</v>
      </c>
      <c r="N18" s="241">
        <v>0</v>
      </c>
      <c r="O18" s="241">
        <f>ROUND(E18*N18,2)</f>
        <v>0</v>
      </c>
      <c r="P18" s="241">
        <v>0</v>
      </c>
      <c r="Q18" s="241">
        <f>ROUND(E18*P18,2)</f>
        <v>0</v>
      </c>
      <c r="R18" s="241"/>
      <c r="S18" s="241" t="s">
        <v>196</v>
      </c>
      <c r="T18" s="242" t="s">
        <v>197</v>
      </c>
      <c r="U18" s="220">
        <v>0</v>
      </c>
      <c r="V18" s="220">
        <f>ROUND(E18*U18,2)</f>
        <v>0</v>
      </c>
      <c r="W18" s="220"/>
      <c r="X18" s="220" t="s">
        <v>49</v>
      </c>
      <c r="Y18" s="210"/>
      <c r="Z18" s="210"/>
      <c r="AA18" s="210"/>
      <c r="AB18" s="210"/>
      <c r="AC18" s="210"/>
      <c r="AD18" s="210"/>
      <c r="AE18" s="210"/>
      <c r="AF18" s="210"/>
      <c r="AG18" s="210" t="s">
        <v>198</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6">
        <v>9</v>
      </c>
      <c r="B19" s="237" t="s">
        <v>218</v>
      </c>
      <c r="C19" s="246" t="s">
        <v>219</v>
      </c>
      <c r="D19" s="238" t="s">
        <v>206</v>
      </c>
      <c r="E19" s="239">
        <v>1</v>
      </c>
      <c r="F19" s="240"/>
      <c r="G19" s="241">
        <f>ROUND(E19*F19,2)</f>
        <v>0</v>
      </c>
      <c r="H19" s="240"/>
      <c r="I19" s="241">
        <f>ROUND(E19*H19,2)</f>
        <v>0</v>
      </c>
      <c r="J19" s="240"/>
      <c r="K19" s="241">
        <f>ROUND(E19*J19,2)</f>
        <v>0</v>
      </c>
      <c r="L19" s="241">
        <v>21</v>
      </c>
      <c r="M19" s="241">
        <f>G19*(1+L19/100)</f>
        <v>0</v>
      </c>
      <c r="N19" s="241">
        <v>0</v>
      </c>
      <c r="O19" s="241">
        <f>ROUND(E19*N19,2)</f>
        <v>0</v>
      </c>
      <c r="P19" s="241">
        <v>0</v>
      </c>
      <c r="Q19" s="241">
        <f>ROUND(E19*P19,2)</f>
        <v>0</v>
      </c>
      <c r="R19" s="241"/>
      <c r="S19" s="241" t="s">
        <v>196</v>
      </c>
      <c r="T19" s="242" t="s">
        <v>197</v>
      </c>
      <c r="U19" s="220">
        <v>0</v>
      </c>
      <c r="V19" s="220">
        <f>ROUND(E19*U19,2)</f>
        <v>0</v>
      </c>
      <c r="W19" s="220"/>
      <c r="X19" s="220" t="s">
        <v>49</v>
      </c>
      <c r="Y19" s="210"/>
      <c r="Z19" s="210"/>
      <c r="AA19" s="210"/>
      <c r="AB19" s="210"/>
      <c r="AC19" s="210"/>
      <c r="AD19" s="210"/>
      <c r="AE19" s="210"/>
      <c r="AF19" s="210"/>
      <c r="AG19" s="210" t="s">
        <v>198</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29">
        <v>10</v>
      </c>
      <c r="B20" s="230" t="s">
        <v>220</v>
      </c>
      <c r="C20" s="247" t="s">
        <v>221</v>
      </c>
      <c r="D20" s="231" t="s">
        <v>206</v>
      </c>
      <c r="E20" s="232">
        <v>1</v>
      </c>
      <c r="F20" s="233"/>
      <c r="G20" s="234">
        <f>ROUND(E20*F20,2)</f>
        <v>0</v>
      </c>
      <c r="H20" s="233"/>
      <c r="I20" s="234">
        <f>ROUND(E20*H20,2)</f>
        <v>0</v>
      </c>
      <c r="J20" s="233"/>
      <c r="K20" s="234">
        <f>ROUND(E20*J20,2)</f>
        <v>0</v>
      </c>
      <c r="L20" s="234">
        <v>21</v>
      </c>
      <c r="M20" s="234">
        <f>G20*(1+L20/100)</f>
        <v>0</v>
      </c>
      <c r="N20" s="234">
        <v>0</v>
      </c>
      <c r="O20" s="234">
        <f>ROUND(E20*N20,2)</f>
        <v>0</v>
      </c>
      <c r="P20" s="234">
        <v>0</v>
      </c>
      <c r="Q20" s="234">
        <f>ROUND(E20*P20,2)</f>
        <v>0</v>
      </c>
      <c r="R20" s="234"/>
      <c r="S20" s="234" t="s">
        <v>196</v>
      </c>
      <c r="T20" s="235" t="s">
        <v>197</v>
      </c>
      <c r="U20" s="220">
        <v>0</v>
      </c>
      <c r="V20" s="220">
        <f>ROUND(E20*U20,2)</f>
        <v>0</v>
      </c>
      <c r="W20" s="220"/>
      <c r="X20" s="220" t="s">
        <v>49</v>
      </c>
      <c r="Y20" s="210"/>
      <c r="Z20" s="210"/>
      <c r="AA20" s="210"/>
      <c r="AB20" s="210"/>
      <c r="AC20" s="210"/>
      <c r="AD20" s="210"/>
      <c r="AE20" s="210"/>
      <c r="AF20" s="210"/>
      <c r="AG20" s="210" t="s">
        <v>198</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x14ac:dyDescent="0.2">
      <c r="A21" s="3"/>
      <c r="B21" s="4"/>
      <c r="C21" s="249"/>
      <c r="D21" s="6"/>
      <c r="E21" s="3"/>
      <c r="F21" s="3"/>
      <c r="G21" s="3"/>
      <c r="H21" s="3"/>
      <c r="I21" s="3"/>
      <c r="J21" s="3"/>
      <c r="K21" s="3"/>
      <c r="L21" s="3"/>
      <c r="M21" s="3"/>
      <c r="N21" s="3"/>
      <c r="O21" s="3"/>
      <c r="P21" s="3"/>
      <c r="Q21" s="3"/>
      <c r="R21" s="3"/>
      <c r="S21" s="3"/>
      <c r="T21" s="3"/>
      <c r="U21" s="3"/>
      <c r="V21" s="3"/>
      <c r="W21" s="3"/>
      <c r="X21" s="3"/>
      <c r="AE21">
        <v>15</v>
      </c>
      <c r="AF21">
        <v>21</v>
      </c>
      <c r="AG21" t="s">
        <v>178</v>
      </c>
    </row>
    <row r="22" spans="1:60" x14ac:dyDescent="0.2">
      <c r="A22" s="213"/>
      <c r="B22" s="214" t="s">
        <v>29</v>
      </c>
      <c r="C22" s="250"/>
      <c r="D22" s="215"/>
      <c r="E22" s="216"/>
      <c r="F22" s="216"/>
      <c r="G22" s="244">
        <f>G8+G12</f>
        <v>0</v>
      </c>
      <c r="H22" s="3"/>
      <c r="I22" s="3"/>
      <c r="J22" s="3"/>
      <c r="K22" s="3"/>
      <c r="L22" s="3"/>
      <c r="M22" s="3"/>
      <c r="N22" s="3"/>
      <c r="O22" s="3"/>
      <c r="P22" s="3"/>
      <c r="Q22" s="3"/>
      <c r="R22" s="3"/>
      <c r="S22" s="3"/>
      <c r="T22" s="3"/>
      <c r="U22" s="3"/>
      <c r="V22" s="3"/>
      <c r="W22" s="3"/>
      <c r="X22" s="3"/>
      <c r="AE22">
        <f>SUMIF(L7:L20,AE21,G7:G20)</f>
        <v>0</v>
      </c>
      <c r="AF22">
        <f>SUMIF(L7:L20,AF21,G7:G20)</f>
        <v>0</v>
      </c>
      <c r="AG22" t="s">
        <v>222</v>
      </c>
    </row>
    <row r="23" spans="1:60" x14ac:dyDescent="0.2">
      <c r="C23" s="251"/>
      <c r="D23" s="10"/>
      <c r="AG23" t="s">
        <v>223</v>
      </c>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5">
    <mergeCell ref="A1:G1"/>
    <mergeCell ref="C2:G2"/>
    <mergeCell ref="C3:G3"/>
    <mergeCell ref="C4:G4"/>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51</v>
      </c>
      <c r="C3" s="199" t="s">
        <v>52</v>
      </c>
      <c r="D3" s="197"/>
      <c r="E3" s="197"/>
      <c r="F3" s="197"/>
      <c r="G3" s="198"/>
      <c r="AC3" s="175" t="s">
        <v>167</v>
      </c>
      <c r="AG3" t="s">
        <v>168</v>
      </c>
    </row>
    <row r="4" spans="1:60" ht="24.95" customHeight="1" x14ac:dyDescent="0.2">
      <c r="A4" s="200" t="s">
        <v>9</v>
      </c>
      <c r="B4" s="201" t="s">
        <v>53</v>
      </c>
      <c r="C4" s="202" t="s">
        <v>54</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80</v>
      </c>
      <c r="C8" s="245" t="s">
        <v>124</v>
      </c>
      <c r="D8" s="225"/>
      <c r="E8" s="226"/>
      <c r="F8" s="227"/>
      <c r="G8" s="227">
        <f>SUMIF(AG9:AG51,"&lt;&gt;NOR",G9:G51)</f>
        <v>0</v>
      </c>
      <c r="H8" s="227"/>
      <c r="I8" s="227">
        <f>SUM(I9:I51)</f>
        <v>0</v>
      </c>
      <c r="J8" s="227"/>
      <c r="K8" s="227">
        <f>SUM(K9:K51)</f>
        <v>0</v>
      </c>
      <c r="L8" s="227"/>
      <c r="M8" s="227">
        <f>SUM(M9:M51)</f>
        <v>0</v>
      </c>
      <c r="N8" s="227"/>
      <c r="O8" s="227">
        <f>SUM(O9:O51)</f>
        <v>5.25</v>
      </c>
      <c r="P8" s="227"/>
      <c r="Q8" s="227">
        <f>SUM(Q9:Q51)</f>
        <v>110.7</v>
      </c>
      <c r="R8" s="227"/>
      <c r="S8" s="227"/>
      <c r="T8" s="228"/>
      <c r="U8" s="222"/>
      <c r="V8" s="222">
        <f>SUM(V9:V51)</f>
        <v>395.41</v>
      </c>
      <c r="W8" s="222"/>
      <c r="X8" s="222"/>
      <c r="AG8" t="s">
        <v>192</v>
      </c>
    </row>
    <row r="9" spans="1:60" ht="33.75" outlineLevel="1" x14ac:dyDescent="0.2">
      <c r="A9" s="229">
        <v>1</v>
      </c>
      <c r="B9" s="230" t="s">
        <v>224</v>
      </c>
      <c r="C9" s="247" t="s">
        <v>225</v>
      </c>
      <c r="D9" s="231" t="s">
        <v>226</v>
      </c>
      <c r="E9" s="232">
        <v>150</v>
      </c>
      <c r="F9" s="233"/>
      <c r="G9" s="234">
        <f>ROUND(E9*F9,2)</f>
        <v>0</v>
      </c>
      <c r="H9" s="233"/>
      <c r="I9" s="234">
        <f>ROUND(E9*H9,2)</f>
        <v>0</v>
      </c>
      <c r="J9" s="233"/>
      <c r="K9" s="234">
        <f>ROUND(E9*J9,2)</f>
        <v>0</v>
      </c>
      <c r="L9" s="234">
        <v>21</v>
      </c>
      <c r="M9" s="234">
        <f>G9*(1+L9/100)</f>
        <v>0</v>
      </c>
      <c r="N9" s="234">
        <v>0</v>
      </c>
      <c r="O9" s="234">
        <f>ROUND(E9*N9,2)</f>
        <v>0</v>
      </c>
      <c r="P9" s="234">
        <v>0.40799999999999997</v>
      </c>
      <c r="Q9" s="234">
        <f>ROUND(E9*P9,2)</f>
        <v>61.2</v>
      </c>
      <c r="R9" s="234" t="s">
        <v>227</v>
      </c>
      <c r="S9" s="234" t="s">
        <v>196</v>
      </c>
      <c r="T9" s="235" t="s">
        <v>196</v>
      </c>
      <c r="U9" s="220">
        <v>6.2E-2</v>
      </c>
      <c r="V9" s="220">
        <f>ROUND(E9*U9,2)</f>
        <v>9.3000000000000007</v>
      </c>
      <c r="W9" s="220"/>
      <c r="X9" s="220" t="s">
        <v>228</v>
      </c>
      <c r="Y9" s="210"/>
      <c r="Z9" s="210"/>
      <c r="AA9" s="210"/>
      <c r="AB9" s="210"/>
      <c r="AC9" s="210"/>
      <c r="AD9" s="210"/>
      <c r="AE9" s="210"/>
      <c r="AF9" s="210"/>
      <c r="AG9" s="210" t="s">
        <v>229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62" t="s">
        <v>230</v>
      </c>
      <c r="D10" s="258"/>
      <c r="E10" s="258"/>
      <c r="F10" s="258"/>
      <c r="G10" s="258"/>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231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22.5" outlineLevel="1" x14ac:dyDescent="0.2">
      <c r="A11" s="236">
        <v>2</v>
      </c>
      <c r="B11" s="237" t="s">
        <v>232</v>
      </c>
      <c r="C11" s="246" t="s">
        <v>233</v>
      </c>
      <c r="D11" s="238" t="s">
        <v>226</v>
      </c>
      <c r="E11" s="239">
        <v>150</v>
      </c>
      <c r="F11" s="240"/>
      <c r="G11" s="241">
        <f>ROUND(E11*F11,2)</f>
        <v>0</v>
      </c>
      <c r="H11" s="240"/>
      <c r="I11" s="241">
        <f>ROUND(E11*H11,2)</f>
        <v>0</v>
      </c>
      <c r="J11" s="240"/>
      <c r="K11" s="241">
        <f>ROUND(E11*J11,2)</f>
        <v>0</v>
      </c>
      <c r="L11" s="241">
        <v>21</v>
      </c>
      <c r="M11" s="241">
        <f>G11*(1+L11/100)</f>
        <v>0</v>
      </c>
      <c r="N11" s="241">
        <v>0</v>
      </c>
      <c r="O11" s="241">
        <f>ROUND(E11*N11,2)</f>
        <v>0</v>
      </c>
      <c r="P11" s="241">
        <v>0.33</v>
      </c>
      <c r="Q11" s="241">
        <f>ROUND(E11*P11,2)</f>
        <v>49.5</v>
      </c>
      <c r="R11" s="241" t="s">
        <v>227</v>
      </c>
      <c r="S11" s="241" t="s">
        <v>196</v>
      </c>
      <c r="T11" s="242" t="s">
        <v>196</v>
      </c>
      <c r="U11" s="220">
        <v>4.0500000000000001E-2</v>
      </c>
      <c r="V11" s="220">
        <f>ROUND(E11*U11,2)</f>
        <v>6.08</v>
      </c>
      <c r="W11" s="220"/>
      <c r="X11" s="220" t="s">
        <v>228</v>
      </c>
      <c r="Y11" s="210"/>
      <c r="Z11" s="210"/>
      <c r="AA11" s="210"/>
      <c r="AB11" s="210"/>
      <c r="AC11" s="210"/>
      <c r="AD11" s="210"/>
      <c r="AE11" s="210"/>
      <c r="AF11" s="210"/>
      <c r="AG11" s="210" t="s">
        <v>229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22.5" outlineLevel="1" x14ac:dyDescent="0.2">
      <c r="A12" s="229">
        <v>3</v>
      </c>
      <c r="B12" s="230" t="s">
        <v>234</v>
      </c>
      <c r="C12" s="247" t="s">
        <v>235</v>
      </c>
      <c r="D12" s="231" t="s">
        <v>236</v>
      </c>
      <c r="E12" s="232">
        <v>60</v>
      </c>
      <c r="F12" s="233"/>
      <c r="G12" s="234">
        <f>ROUND(E12*F12,2)</f>
        <v>0</v>
      </c>
      <c r="H12" s="233"/>
      <c r="I12" s="234">
        <f>ROUND(E12*H12,2)</f>
        <v>0</v>
      </c>
      <c r="J12" s="233"/>
      <c r="K12" s="234">
        <f>ROUND(E12*J12,2)</f>
        <v>0</v>
      </c>
      <c r="L12" s="234">
        <v>21</v>
      </c>
      <c r="M12" s="234">
        <f>G12*(1+L12/100)</f>
        <v>0</v>
      </c>
      <c r="N12" s="234">
        <v>0</v>
      </c>
      <c r="O12" s="234">
        <f>ROUND(E12*N12,2)</f>
        <v>0</v>
      </c>
      <c r="P12" s="234">
        <v>0</v>
      </c>
      <c r="Q12" s="234">
        <f>ROUND(E12*P12,2)</f>
        <v>0</v>
      </c>
      <c r="R12" s="234" t="s">
        <v>237</v>
      </c>
      <c r="S12" s="234" t="s">
        <v>196</v>
      </c>
      <c r="T12" s="235" t="s">
        <v>196</v>
      </c>
      <c r="U12" s="220">
        <v>0.60299999999999998</v>
      </c>
      <c r="V12" s="220">
        <f>ROUND(E12*U12,2)</f>
        <v>36.18</v>
      </c>
      <c r="W12" s="220"/>
      <c r="X12" s="220" t="s">
        <v>228</v>
      </c>
      <c r="Y12" s="210"/>
      <c r="Z12" s="210"/>
      <c r="AA12" s="210"/>
      <c r="AB12" s="210"/>
      <c r="AC12" s="210"/>
      <c r="AD12" s="210"/>
      <c r="AE12" s="210"/>
      <c r="AF12" s="210"/>
      <c r="AG12" s="210" t="s">
        <v>229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1" x14ac:dyDescent="0.2">
      <c r="A13" s="217"/>
      <c r="B13" s="218"/>
      <c r="C13" s="262" t="s">
        <v>238</v>
      </c>
      <c r="D13" s="258"/>
      <c r="E13" s="258"/>
      <c r="F13" s="258"/>
      <c r="G13" s="25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231</v>
      </c>
      <c r="AH13" s="210"/>
      <c r="AI13" s="210"/>
      <c r="AJ13" s="210"/>
      <c r="AK13" s="210"/>
      <c r="AL13" s="210"/>
      <c r="AM13" s="210"/>
      <c r="AN13" s="210"/>
      <c r="AO13" s="210"/>
      <c r="AP13" s="210"/>
      <c r="AQ13" s="210"/>
      <c r="AR13" s="210"/>
      <c r="AS13" s="210"/>
      <c r="AT13" s="210"/>
      <c r="AU13" s="210"/>
      <c r="AV13" s="210"/>
      <c r="AW13" s="210"/>
      <c r="AX13" s="210"/>
      <c r="AY13" s="210"/>
      <c r="AZ13" s="210"/>
      <c r="BA13" s="259" t="str">
        <f>C13</f>
        <v>na vzdálenost od hladiny vody v jímce po výšku roviny proložené osou nejvyššího bodu výtlačného potrubí. Včetně odpadní potrubí v délce do 20 m.</v>
      </c>
      <c r="BB13" s="210"/>
      <c r="BC13" s="210"/>
      <c r="BD13" s="210"/>
      <c r="BE13" s="210"/>
      <c r="BF13" s="210"/>
      <c r="BG13" s="210"/>
      <c r="BH13" s="210"/>
    </row>
    <row r="14" spans="1:60" outlineLevel="1" x14ac:dyDescent="0.2">
      <c r="A14" s="229">
        <v>4</v>
      </c>
      <c r="B14" s="230" t="s">
        <v>239</v>
      </c>
      <c r="C14" s="247" t="s">
        <v>240</v>
      </c>
      <c r="D14" s="231" t="s">
        <v>241</v>
      </c>
      <c r="E14" s="232">
        <v>636.47718999999995</v>
      </c>
      <c r="F14" s="233"/>
      <c r="G14" s="234">
        <f>ROUND(E14*F14,2)</f>
        <v>0</v>
      </c>
      <c r="H14" s="233"/>
      <c r="I14" s="234">
        <f>ROUND(E14*H14,2)</f>
        <v>0</v>
      </c>
      <c r="J14" s="233"/>
      <c r="K14" s="234">
        <f>ROUND(E14*J14,2)</f>
        <v>0</v>
      </c>
      <c r="L14" s="234">
        <v>21</v>
      </c>
      <c r="M14" s="234">
        <f>G14*(1+L14/100)</f>
        <v>0</v>
      </c>
      <c r="N14" s="234">
        <v>0</v>
      </c>
      <c r="O14" s="234">
        <f>ROUND(E14*N14,2)</f>
        <v>0</v>
      </c>
      <c r="P14" s="234">
        <v>0</v>
      </c>
      <c r="Q14" s="234">
        <f>ROUND(E14*P14,2)</f>
        <v>0</v>
      </c>
      <c r="R14" s="234" t="s">
        <v>237</v>
      </c>
      <c r="S14" s="234" t="s">
        <v>196</v>
      </c>
      <c r="T14" s="235" t="s">
        <v>196</v>
      </c>
      <c r="U14" s="220">
        <v>0.29399999999999998</v>
      </c>
      <c r="V14" s="220">
        <f>ROUND(E14*U14,2)</f>
        <v>187.12</v>
      </c>
      <c r="W14" s="220"/>
      <c r="X14" s="220" t="s">
        <v>228</v>
      </c>
      <c r="Y14" s="210"/>
      <c r="Z14" s="210"/>
      <c r="AA14" s="210"/>
      <c r="AB14" s="210"/>
      <c r="AC14" s="210"/>
      <c r="AD14" s="210"/>
      <c r="AE14" s="210"/>
      <c r="AF14" s="210"/>
      <c r="AG14" s="210" t="s">
        <v>229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62" t="s">
        <v>242</v>
      </c>
      <c r="D15" s="258"/>
      <c r="E15" s="258"/>
      <c r="F15" s="258"/>
      <c r="G15" s="258"/>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231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63" t="s">
        <v>243</v>
      </c>
      <c r="D16" s="252"/>
      <c r="E16" s="253">
        <v>143.64966000000001</v>
      </c>
      <c r="F16" s="220"/>
      <c r="G16" s="220"/>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244</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63" t="s">
        <v>245</v>
      </c>
      <c r="D17" s="252"/>
      <c r="E17" s="253">
        <v>37.503529999999998</v>
      </c>
      <c r="F17" s="220"/>
      <c r="G17" s="220"/>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244</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63" t="s">
        <v>246</v>
      </c>
      <c r="D18" s="252"/>
      <c r="E18" s="253">
        <v>365.024</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244</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7"/>
      <c r="B19" s="218"/>
      <c r="C19" s="263" t="s">
        <v>247</v>
      </c>
      <c r="D19" s="252"/>
      <c r="E19" s="253">
        <v>3.9</v>
      </c>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244</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7"/>
      <c r="B20" s="218"/>
      <c r="C20" s="264" t="s">
        <v>248</v>
      </c>
      <c r="D20" s="254"/>
      <c r="E20" s="255">
        <v>550.07718999999997</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244</v>
      </c>
      <c r="AH20" s="210">
        <v>1</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7"/>
      <c r="B21" s="218"/>
      <c r="C21" s="263" t="s">
        <v>249</v>
      </c>
      <c r="D21" s="252"/>
      <c r="E21" s="253">
        <v>86.4</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244</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22.5" outlineLevel="1" x14ac:dyDescent="0.2">
      <c r="A22" s="229">
        <v>5</v>
      </c>
      <c r="B22" s="230" t="s">
        <v>250</v>
      </c>
      <c r="C22" s="247" t="s">
        <v>251</v>
      </c>
      <c r="D22" s="231" t="s">
        <v>241</v>
      </c>
      <c r="E22" s="232">
        <v>318.23860000000002</v>
      </c>
      <c r="F22" s="233"/>
      <c r="G22" s="234">
        <f>ROUND(E22*F22,2)</f>
        <v>0</v>
      </c>
      <c r="H22" s="233"/>
      <c r="I22" s="234">
        <f>ROUND(E22*H22,2)</f>
        <v>0</v>
      </c>
      <c r="J22" s="233"/>
      <c r="K22" s="234">
        <f>ROUND(E22*J22,2)</f>
        <v>0</v>
      </c>
      <c r="L22" s="234">
        <v>21</v>
      </c>
      <c r="M22" s="234">
        <f>G22*(1+L22/100)</f>
        <v>0</v>
      </c>
      <c r="N22" s="234">
        <v>0</v>
      </c>
      <c r="O22" s="234">
        <f>ROUND(E22*N22,2)</f>
        <v>0</v>
      </c>
      <c r="P22" s="234">
        <v>0</v>
      </c>
      <c r="Q22" s="234">
        <f>ROUND(E22*P22,2)</f>
        <v>0</v>
      </c>
      <c r="R22" s="234" t="s">
        <v>237</v>
      </c>
      <c r="S22" s="234" t="s">
        <v>196</v>
      </c>
      <c r="T22" s="235" t="s">
        <v>196</v>
      </c>
      <c r="U22" s="220">
        <v>8.1000000000000003E-2</v>
      </c>
      <c r="V22" s="220">
        <f>ROUND(E22*U22,2)</f>
        <v>25.78</v>
      </c>
      <c r="W22" s="220"/>
      <c r="X22" s="220" t="s">
        <v>228</v>
      </c>
      <c r="Y22" s="210"/>
      <c r="Z22" s="210"/>
      <c r="AA22" s="210"/>
      <c r="AB22" s="210"/>
      <c r="AC22" s="210"/>
      <c r="AD22" s="210"/>
      <c r="AE22" s="210"/>
      <c r="AF22" s="210"/>
      <c r="AG22" s="210" t="s">
        <v>229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62" t="s">
        <v>242</v>
      </c>
      <c r="D23" s="258"/>
      <c r="E23" s="258"/>
      <c r="F23" s="258"/>
      <c r="G23" s="25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231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7"/>
      <c r="B24" s="218"/>
      <c r="C24" s="263" t="s">
        <v>252</v>
      </c>
      <c r="D24" s="252"/>
      <c r="E24" s="253">
        <v>318.23860000000002</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244</v>
      </c>
      <c r="AH24" s="210">
        <v>5</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29">
        <v>6</v>
      </c>
      <c r="B25" s="230" t="s">
        <v>253</v>
      </c>
      <c r="C25" s="247" t="s">
        <v>254</v>
      </c>
      <c r="D25" s="231" t="s">
        <v>241</v>
      </c>
      <c r="E25" s="232">
        <v>0.52500000000000002</v>
      </c>
      <c r="F25" s="233"/>
      <c r="G25" s="234">
        <f>ROUND(E25*F25,2)</f>
        <v>0</v>
      </c>
      <c r="H25" s="233"/>
      <c r="I25" s="234">
        <f>ROUND(E25*H25,2)</f>
        <v>0</v>
      </c>
      <c r="J25" s="233"/>
      <c r="K25" s="234">
        <f>ROUND(E25*J25,2)</f>
        <v>0</v>
      </c>
      <c r="L25" s="234">
        <v>21</v>
      </c>
      <c r="M25" s="234">
        <f>G25*(1+L25/100)</f>
        <v>0</v>
      </c>
      <c r="N25" s="234">
        <v>0</v>
      </c>
      <c r="O25" s="234">
        <f>ROUND(E25*N25,2)</f>
        <v>0</v>
      </c>
      <c r="P25" s="234">
        <v>0</v>
      </c>
      <c r="Q25" s="234">
        <f>ROUND(E25*P25,2)</f>
        <v>0</v>
      </c>
      <c r="R25" s="234" t="s">
        <v>237</v>
      </c>
      <c r="S25" s="234" t="s">
        <v>196</v>
      </c>
      <c r="T25" s="235" t="s">
        <v>196</v>
      </c>
      <c r="U25" s="220">
        <v>4.6550000000000002</v>
      </c>
      <c r="V25" s="220">
        <f>ROUND(E25*U25,2)</f>
        <v>2.44</v>
      </c>
      <c r="W25" s="220"/>
      <c r="X25" s="220" t="s">
        <v>228</v>
      </c>
      <c r="Y25" s="210"/>
      <c r="Z25" s="210"/>
      <c r="AA25" s="210"/>
      <c r="AB25" s="210"/>
      <c r="AC25" s="210"/>
      <c r="AD25" s="210"/>
      <c r="AE25" s="210"/>
      <c r="AF25" s="210"/>
      <c r="AG25" s="210" t="s">
        <v>229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7"/>
      <c r="B26" s="218"/>
      <c r="C26" s="262" t="s">
        <v>255</v>
      </c>
      <c r="D26" s="258"/>
      <c r="E26" s="258"/>
      <c r="F26" s="258"/>
      <c r="G26" s="258"/>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231</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7"/>
      <c r="B27" s="218"/>
      <c r="C27" s="263" t="s">
        <v>256</v>
      </c>
      <c r="D27" s="252"/>
      <c r="E27" s="253">
        <v>0.52500000000000002</v>
      </c>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244</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29">
        <v>7</v>
      </c>
      <c r="B28" s="230" t="s">
        <v>257</v>
      </c>
      <c r="C28" s="247" t="s">
        <v>258</v>
      </c>
      <c r="D28" s="231" t="s">
        <v>241</v>
      </c>
      <c r="E28" s="232">
        <v>617.83123000000001</v>
      </c>
      <c r="F28" s="233"/>
      <c r="G28" s="234">
        <f>ROUND(E28*F28,2)</f>
        <v>0</v>
      </c>
      <c r="H28" s="233"/>
      <c r="I28" s="234">
        <f>ROUND(E28*H28,2)</f>
        <v>0</v>
      </c>
      <c r="J28" s="233"/>
      <c r="K28" s="234">
        <f>ROUND(E28*J28,2)</f>
        <v>0</v>
      </c>
      <c r="L28" s="234">
        <v>21</v>
      </c>
      <c r="M28" s="234">
        <f>G28*(1+L28/100)</f>
        <v>0</v>
      </c>
      <c r="N28" s="234">
        <v>0</v>
      </c>
      <c r="O28" s="234">
        <f>ROUND(E28*N28,2)</f>
        <v>0</v>
      </c>
      <c r="P28" s="234">
        <v>0</v>
      </c>
      <c r="Q28" s="234">
        <f>ROUND(E28*P28,2)</f>
        <v>0</v>
      </c>
      <c r="R28" s="234" t="s">
        <v>237</v>
      </c>
      <c r="S28" s="234" t="s">
        <v>196</v>
      </c>
      <c r="T28" s="235" t="s">
        <v>196</v>
      </c>
      <c r="U28" s="220">
        <v>1.0999999999999999E-2</v>
      </c>
      <c r="V28" s="220">
        <f>ROUND(E28*U28,2)</f>
        <v>6.8</v>
      </c>
      <c r="W28" s="220"/>
      <c r="X28" s="220" t="s">
        <v>228</v>
      </c>
      <c r="Y28" s="210"/>
      <c r="Z28" s="210"/>
      <c r="AA28" s="210"/>
      <c r="AB28" s="210"/>
      <c r="AC28" s="210"/>
      <c r="AD28" s="210"/>
      <c r="AE28" s="210"/>
      <c r="AF28" s="210"/>
      <c r="AG28" s="210" t="s">
        <v>229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7"/>
      <c r="B29" s="218"/>
      <c r="C29" s="262" t="s">
        <v>259</v>
      </c>
      <c r="D29" s="258"/>
      <c r="E29" s="258"/>
      <c r="F29" s="258"/>
      <c r="G29" s="25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231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7"/>
      <c r="B30" s="218"/>
      <c r="C30" s="263" t="s">
        <v>260</v>
      </c>
      <c r="D30" s="252"/>
      <c r="E30" s="253">
        <v>636.47718999999995</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244</v>
      </c>
      <c r="AH30" s="210">
        <v>5</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7"/>
      <c r="B31" s="218"/>
      <c r="C31" s="263" t="s">
        <v>261</v>
      </c>
      <c r="D31" s="252"/>
      <c r="E31" s="253">
        <v>0.52500000000000002</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244</v>
      </c>
      <c r="AH31" s="210">
        <v>5</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7"/>
      <c r="B32" s="218"/>
      <c r="C32" s="263" t="s">
        <v>262</v>
      </c>
      <c r="D32" s="252"/>
      <c r="E32" s="253">
        <v>-19.170960000000001</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244</v>
      </c>
      <c r="AH32" s="210">
        <v>5</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22.5" outlineLevel="1" x14ac:dyDescent="0.2">
      <c r="A33" s="229">
        <v>8</v>
      </c>
      <c r="B33" s="230" t="s">
        <v>263</v>
      </c>
      <c r="C33" s="247" t="s">
        <v>264</v>
      </c>
      <c r="D33" s="231" t="s">
        <v>241</v>
      </c>
      <c r="E33" s="232">
        <v>617.83123000000001</v>
      </c>
      <c r="F33" s="233"/>
      <c r="G33" s="234">
        <f>ROUND(E33*F33,2)</f>
        <v>0</v>
      </c>
      <c r="H33" s="233"/>
      <c r="I33" s="234">
        <f>ROUND(E33*H33,2)</f>
        <v>0</v>
      </c>
      <c r="J33" s="233"/>
      <c r="K33" s="234">
        <f>ROUND(E33*J33,2)</f>
        <v>0</v>
      </c>
      <c r="L33" s="234">
        <v>21</v>
      </c>
      <c r="M33" s="234">
        <f>G33*(1+L33/100)</f>
        <v>0</v>
      </c>
      <c r="N33" s="234">
        <v>0</v>
      </c>
      <c r="O33" s="234">
        <f>ROUND(E33*N33,2)</f>
        <v>0</v>
      </c>
      <c r="P33" s="234">
        <v>0</v>
      </c>
      <c r="Q33" s="234">
        <f>ROUND(E33*P33,2)</f>
        <v>0</v>
      </c>
      <c r="R33" s="234" t="s">
        <v>237</v>
      </c>
      <c r="S33" s="234" t="s">
        <v>196</v>
      </c>
      <c r="T33" s="235" t="s">
        <v>196</v>
      </c>
      <c r="U33" s="220">
        <v>5.2999999999999999E-2</v>
      </c>
      <c r="V33" s="220">
        <f>ROUND(E33*U33,2)</f>
        <v>32.75</v>
      </c>
      <c r="W33" s="220"/>
      <c r="X33" s="220" t="s">
        <v>228</v>
      </c>
      <c r="Y33" s="210"/>
      <c r="Z33" s="210"/>
      <c r="AA33" s="210"/>
      <c r="AB33" s="210"/>
      <c r="AC33" s="210"/>
      <c r="AD33" s="210"/>
      <c r="AE33" s="210"/>
      <c r="AF33" s="210"/>
      <c r="AG33" s="210" t="s">
        <v>229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7"/>
      <c r="B34" s="218"/>
      <c r="C34" s="263" t="s">
        <v>265</v>
      </c>
      <c r="D34" s="252"/>
      <c r="E34" s="253">
        <v>617.83123000000001</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244</v>
      </c>
      <c r="AH34" s="210">
        <v>5</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29">
        <v>9</v>
      </c>
      <c r="B35" s="230" t="s">
        <v>266</v>
      </c>
      <c r="C35" s="247" t="s">
        <v>267</v>
      </c>
      <c r="D35" s="231" t="s">
        <v>241</v>
      </c>
      <c r="E35" s="232">
        <v>617.83123000000001</v>
      </c>
      <c r="F35" s="233"/>
      <c r="G35" s="234">
        <f>ROUND(E35*F35,2)</f>
        <v>0</v>
      </c>
      <c r="H35" s="233"/>
      <c r="I35" s="234">
        <f>ROUND(E35*H35,2)</f>
        <v>0</v>
      </c>
      <c r="J35" s="233"/>
      <c r="K35" s="234">
        <f>ROUND(E35*J35,2)</f>
        <v>0</v>
      </c>
      <c r="L35" s="234">
        <v>21</v>
      </c>
      <c r="M35" s="234">
        <f>G35*(1+L35/100)</f>
        <v>0</v>
      </c>
      <c r="N35" s="234">
        <v>0</v>
      </c>
      <c r="O35" s="234">
        <f>ROUND(E35*N35,2)</f>
        <v>0</v>
      </c>
      <c r="P35" s="234">
        <v>0</v>
      </c>
      <c r="Q35" s="234">
        <f>ROUND(E35*P35,2)</f>
        <v>0</v>
      </c>
      <c r="R35" s="234" t="s">
        <v>237</v>
      </c>
      <c r="S35" s="234" t="s">
        <v>196</v>
      </c>
      <c r="T35" s="235" t="s">
        <v>196</v>
      </c>
      <c r="U35" s="220">
        <v>8.9999999999999993E-3</v>
      </c>
      <c r="V35" s="220">
        <f>ROUND(E35*U35,2)</f>
        <v>5.56</v>
      </c>
      <c r="W35" s="220"/>
      <c r="X35" s="220" t="s">
        <v>228</v>
      </c>
      <c r="Y35" s="210"/>
      <c r="Z35" s="210"/>
      <c r="AA35" s="210"/>
      <c r="AB35" s="210"/>
      <c r="AC35" s="210"/>
      <c r="AD35" s="210"/>
      <c r="AE35" s="210"/>
      <c r="AF35" s="210"/>
      <c r="AG35" s="210" t="s">
        <v>229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7"/>
      <c r="B36" s="218"/>
      <c r="C36" s="263" t="s">
        <v>265</v>
      </c>
      <c r="D36" s="252"/>
      <c r="E36" s="253">
        <v>617.83123000000001</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244</v>
      </c>
      <c r="AH36" s="210">
        <v>5</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2.5" outlineLevel="1" x14ac:dyDescent="0.2">
      <c r="A37" s="229">
        <v>10</v>
      </c>
      <c r="B37" s="230" t="s">
        <v>268</v>
      </c>
      <c r="C37" s="247" t="s">
        <v>269</v>
      </c>
      <c r="D37" s="231" t="s">
        <v>241</v>
      </c>
      <c r="E37" s="232">
        <v>19.170960000000001</v>
      </c>
      <c r="F37" s="233"/>
      <c r="G37" s="234">
        <f>ROUND(E37*F37,2)</f>
        <v>0</v>
      </c>
      <c r="H37" s="233"/>
      <c r="I37" s="234">
        <f>ROUND(E37*H37,2)</f>
        <v>0</v>
      </c>
      <c r="J37" s="233"/>
      <c r="K37" s="234">
        <f>ROUND(E37*J37,2)</f>
        <v>0</v>
      </c>
      <c r="L37" s="234">
        <v>21</v>
      </c>
      <c r="M37" s="234">
        <f>G37*(1+L37/100)</f>
        <v>0</v>
      </c>
      <c r="N37" s="234">
        <v>0</v>
      </c>
      <c r="O37" s="234">
        <f>ROUND(E37*N37,2)</f>
        <v>0</v>
      </c>
      <c r="P37" s="234">
        <v>0</v>
      </c>
      <c r="Q37" s="234">
        <f>ROUND(E37*P37,2)</f>
        <v>0</v>
      </c>
      <c r="R37" s="234" t="s">
        <v>237</v>
      </c>
      <c r="S37" s="234" t="s">
        <v>196</v>
      </c>
      <c r="T37" s="235" t="s">
        <v>196</v>
      </c>
      <c r="U37" s="220">
        <v>0.20200000000000001</v>
      </c>
      <c r="V37" s="220">
        <f>ROUND(E37*U37,2)</f>
        <v>3.87</v>
      </c>
      <c r="W37" s="220"/>
      <c r="X37" s="220" t="s">
        <v>228</v>
      </c>
      <c r="Y37" s="210"/>
      <c r="Z37" s="210"/>
      <c r="AA37" s="210"/>
      <c r="AB37" s="210"/>
      <c r="AC37" s="210"/>
      <c r="AD37" s="210"/>
      <c r="AE37" s="210"/>
      <c r="AF37" s="210"/>
      <c r="AG37" s="210" t="s">
        <v>229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7"/>
      <c r="B38" s="218"/>
      <c r="C38" s="262" t="s">
        <v>270</v>
      </c>
      <c r="D38" s="258"/>
      <c r="E38" s="258"/>
      <c r="F38" s="258"/>
      <c r="G38" s="258"/>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231</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63" t="s">
        <v>271</v>
      </c>
      <c r="D39" s="252"/>
      <c r="E39" s="253">
        <v>15.85896</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244</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7"/>
      <c r="B40" s="218"/>
      <c r="C40" s="263" t="s">
        <v>272</v>
      </c>
      <c r="D40" s="252"/>
      <c r="E40" s="253">
        <v>3.3119999999999998</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244</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6">
        <v>11</v>
      </c>
      <c r="B41" s="237" t="s">
        <v>273</v>
      </c>
      <c r="C41" s="246" t="s">
        <v>274</v>
      </c>
      <c r="D41" s="238" t="s">
        <v>226</v>
      </c>
      <c r="E41" s="239">
        <v>250</v>
      </c>
      <c r="F41" s="240"/>
      <c r="G41" s="241">
        <f>ROUND(E41*F41,2)</f>
        <v>0</v>
      </c>
      <c r="H41" s="240"/>
      <c r="I41" s="241">
        <f>ROUND(E41*H41,2)</f>
        <v>0</v>
      </c>
      <c r="J41" s="240"/>
      <c r="K41" s="241">
        <f>ROUND(E41*J41,2)</f>
        <v>0</v>
      </c>
      <c r="L41" s="241">
        <v>21</v>
      </c>
      <c r="M41" s="241">
        <f>G41*(1+L41/100)</f>
        <v>0</v>
      </c>
      <c r="N41" s="241">
        <v>2.1000000000000001E-2</v>
      </c>
      <c r="O41" s="241">
        <f>ROUND(E41*N41,2)</f>
        <v>5.25</v>
      </c>
      <c r="P41" s="241">
        <v>0</v>
      </c>
      <c r="Q41" s="241">
        <f>ROUND(E41*P41,2)</f>
        <v>0</v>
      </c>
      <c r="R41" s="241" t="s">
        <v>275</v>
      </c>
      <c r="S41" s="241" t="s">
        <v>196</v>
      </c>
      <c r="T41" s="242" t="s">
        <v>196</v>
      </c>
      <c r="U41" s="220">
        <v>0.14000000000000001</v>
      </c>
      <c r="V41" s="220">
        <f>ROUND(E41*U41,2)</f>
        <v>35</v>
      </c>
      <c r="W41" s="220"/>
      <c r="X41" s="220" t="s">
        <v>228</v>
      </c>
      <c r="Y41" s="210"/>
      <c r="Z41" s="210"/>
      <c r="AA41" s="210"/>
      <c r="AB41" s="210"/>
      <c r="AC41" s="210"/>
      <c r="AD41" s="210"/>
      <c r="AE41" s="210"/>
      <c r="AF41" s="210"/>
      <c r="AG41" s="210" t="s">
        <v>229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29">
        <v>12</v>
      </c>
      <c r="B42" s="230" t="s">
        <v>276</v>
      </c>
      <c r="C42" s="247" t="s">
        <v>277</v>
      </c>
      <c r="D42" s="231" t="s">
        <v>226</v>
      </c>
      <c r="E42" s="232">
        <v>348.72359999999998</v>
      </c>
      <c r="F42" s="233"/>
      <c r="G42" s="234">
        <f>ROUND(E42*F42,2)</f>
        <v>0</v>
      </c>
      <c r="H42" s="233"/>
      <c r="I42" s="234">
        <f>ROUND(E42*H42,2)</f>
        <v>0</v>
      </c>
      <c r="J42" s="233"/>
      <c r="K42" s="234">
        <f>ROUND(E42*J42,2)</f>
        <v>0</v>
      </c>
      <c r="L42" s="234">
        <v>21</v>
      </c>
      <c r="M42" s="234">
        <f>G42*(1+L42/100)</f>
        <v>0</v>
      </c>
      <c r="N42" s="234">
        <v>0</v>
      </c>
      <c r="O42" s="234">
        <f>ROUND(E42*N42,2)</f>
        <v>0</v>
      </c>
      <c r="P42" s="234">
        <v>0</v>
      </c>
      <c r="Q42" s="234">
        <f>ROUND(E42*P42,2)</f>
        <v>0</v>
      </c>
      <c r="R42" s="234" t="s">
        <v>237</v>
      </c>
      <c r="S42" s="234" t="s">
        <v>196</v>
      </c>
      <c r="T42" s="235" t="s">
        <v>196</v>
      </c>
      <c r="U42" s="220">
        <v>1.7999999999999999E-2</v>
      </c>
      <c r="V42" s="220">
        <f>ROUND(E42*U42,2)</f>
        <v>6.28</v>
      </c>
      <c r="W42" s="220"/>
      <c r="X42" s="220" t="s">
        <v>228</v>
      </c>
      <c r="Y42" s="210"/>
      <c r="Z42" s="210"/>
      <c r="AA42" s="210"/>
      <c r="AB42" s="210"/>
      <c r="AC42" s="210"/>
      <c r="AD42" s="210"/>
      <c r="AE42" s="210"/>
      <c r="AF42" s="210"/>
      <c r="AG42" s="210" t="s">
        <v>229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7"/>
      <c r="B43" s="218"/>
      <c r="C43" s="262" t="s">
        <v>278</v>
      </c>
      <c r="D43" s="258"/>
      <c r="E43" s="258"/>
      <c r="F43" s="258"/>
      <c r="G43" s="258"/>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231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7"/>
      <c r="B44" s="218"/>
      <c r="C44" s="263" t="s">
        <v>279</v>
      </c>
      <c r="D44" s="252"/>
      <c r="E44" s="253">
        <v>305.52359999999999</v>
      </c>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244</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7"/>
      <c r="B45" s="218"/>
      <c r="C45" s="263" t="s">
        <v>280</v>
      </c>
      <c r="D45" s="252"/>
      <c r="E45" s="253">
        <v>43.2</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244</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1" x14ac:dyDescent="0.2">
      <c r="A46" s="229">
        <v>13</v>
      </c>
      <c r="B46" s="230" t="s">
        <v>281</v>
      </c>
      <c r="C46" s="247" t="s">
        <v>282</v>
      </c>
      <c r="D46" s="231" t="s">
        <v>226</v>
      </c>
      <c r="E46" s="232">
        <v>250</v>
      </c>
      <c r="F46" s="233"/>
      <c r="G46" s="234">
        <f>ROUND(E46*F46,2)</f>
        <v>0</v>
      </c>
      <c r="H46" s="233"/>
      <c r="I46" s="234">
        <f>ROUND(E46*H46,2)</f>
        <v>0</v>
      </c>
      <c r="J46" s="233"/>
      <c r="K46" s="234">
        <f>ROUND(E46*J46,2)</f>
        <v>0</v>
      </c>
      <c r="L46" s="234">
        <v>21</v>
      </c>
      <c r="M46" s="234">
        <f>G46*(1+L46/100)</f>
        <v>0</v>
      </c>
      <c r="N46" s="234">
        <v>0</v>
      </c>
      <c r="O46" s="234">
        <f>ROUND(E46*N46,2)</f>
        <v>0</v>
      </c>
      <c r="P46" s="234">
        <v>0</v>
      </c>
      <c r="Q46" s="234">
        <f>ROUND(E46*P46,2)</f>
        <v>0</v>
      </c>
      <c r="R46" s="234" t="s">
        <v>275</v>
      </c>
      <c r="S46" s="234" t="s">
        <v>196</v>
      </c>
      <c r="T46" s="235" t="s">
        <v>196</v>
      </c>
      <c r="U46" s="220">
        <v>0.153</v>
      </c>
      <c r="V46" s="220">
        <f>ROUND(E46*U46,2)</f>
        <v>38.25</v>
      </c>
      <c r="W46" s="220"/>
      <c r="X46" s="220" t="s">
        <v>228</v>
      </c>
      <c r="Y46" s="210"/>
      <c r="Z46" s="210"/>
      <c r="AA46" s="210"/>
      <c r="AB46" s="210"/>
      <c r="AC46" s="210"/>
      <c r="AD46" s="210"/>
      <c r="AE46" s="210"/>
      <c r="AF46" s="210"/>
      <c r="AG46" s="210" t="s">
        <v>229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7"/>
      <c r="B47" s="218"/>
      <c r="C47" s="262" t="s">
        <v>283</v>
      </c>
      <c r="D47" s="258"/>
      <c r="E47" s="258"/>
      <c r="F47" s="258"/>
      <c r="G47" s="258"/>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231</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63" t="s">
        <v>284</v>
      </c>
      <c r="D48" s="252"/>
      <c r="E48" s="253">
        <v>250</v>
      </c>
      <c r="F48" s="220"/>
      <c r="G48" s="220"/>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244</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29">
        <v>14</v>
      </c>
      <c r="B49" s="230" t="s">
        <v>285</v>
      </c>
      <c r="C49" s="247" t="s">
        <v>286</v>
      </c>
      <c r="D49" s="231" t="s">
        <v>241</v>
      </c>
      <c r="E49" s="232">
        <v>617.83123000000001</v>
      </c>
      <c r="F49" s="233"/>
      <c r="G49" s="234">
        <f>ROUND(E49*F49,2)</f>
        <v>0</v>
      </c>
      <c r="H49" s="233"/>
      <c r="I49" s="234">
        <f>ROUND(E49*H49,2)</f>
        <v>0</v>
      </c>
      <c r="J49" s="233"/>
      <c r="K49" s="234">
        <f>ROUND(E49*J49,2)</f>
        <v>0</v>
      </c>
      <c r="L49" s="234">
        <v>21</v>
      </c>
      <c r="M49" s="234">
        <f>G49*(1+L49/100)</f>
        <v>0</v>
      </c>
      <c r="N49" s="234">
        <v>0</v>
      </c>
      <c r="O49" s="234">
        <f>ROUND(E49*N49,2)</f>
        <v>0</v>
      </c>
      <c r="P49" s="234">
        <v>0</v>
      </c>
      <c r="Q49" s="234">
        <f>ROUND(E49*P49,2)</f>
        <v>0</v>
      </c>
      <c r="R49" s="234" t="s">
        <v>237</v>
      </c>
      <c r="S49" s="234" t="s">
        <v>196</v>
      </c>
      <c r="T49" s="235" t="s">
        <v>196</v>
      </c>
      <c r="U49" s="220">
        <v>0</v>
      </c>
      <c r="V49" s="220">
        <f>ROUND(E49*U49,2)</f>
        <v>0</v>
      </c>
      <c r="W49" s="220"/>
      <c r="X49" s="220" t="s">
        <v>228</v>
      </c>
      <c r="Y49" s="210"/>
      <c r="Z49" s="210"/>
      <c r="AA49" s="210"/>
      <c r="AB49" s="210"/>
      <c r="AC49" s="210"/>
      <c r="AD49" s="210"/>
      <c r="AE49" s="210"/>
      <c r="AF49" s="210"/>
      <c r="AG49" s="210" t="s">
        <v>229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7"/>
      <c r="B50" s="218"/>
      <c r="C50" s="263" t="s">
        <v>265</v>
      </c>
      <c r="D50" s="252"/>
      <c r="E50" s="253">
        <v>617.83123000000001</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244</v>
      </c>
      <c r="AH50" s="210">
        <v>5</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6">
        <v>15</v>
      </c>
      <c r="B51" s="237" t="s">
        <v>287</v>
      </c>
      <c r="C51" s="246" t="s">
        <v>288</v>
      </c>
      <c r="D51" s="238" t="s">
        <v>201</v>
      </c>
      <c r="E51" s="239">
        <v>5</v>
      </c>
      <c r="F51" s="240"/>
      <c r="G51" s="241">
        <f>ROUND(E51*F51,2)</f>
        <v>0</v>
      </c>
      <c r="H51" s="240"/>
      <c r="I51" s="241">
        <f>ROUND(E51*H51,2)</f>
        <v>0</v>
      </c>
      <c r="J51" s="240"/>
      <c r="K51" s="241">
        <f>ROUND(E51*J51,2)</f>
        <v>0</v>
      </c>
      <c r="L51" s="241">
        <v>21</v>
      </c>
      <c r="M51" s="241">
        <f>G51*(1+L51/100)</f>
        <v>0</v>
      </c>
      <c r="N51" s="241">
        <v>0</v>
      </c>
      <c r="O51" s="241">
        <f>ROUND(E51*N51,2)</f>
        <v>0</v>
      </c>
      <c r="P51" s="241">
        <v>0</v>
      </c>
      <c r="Q51" s="241">
        <f>ROUND(E51*P51,2)</f>
        <v>0</v>
      </c>
      <c r="R51" s="241"/>
      <c r="S51" s="241" t="s">
        <v>289</v>
      </c>
      <c r="T51" s="242" t="s">
        <v>197</v>
      </c>
      <c r="U51" s="220">
        <v>0</v>
      </c>
      <c r="V51" s="220">
        <f>ROUND(E51*U51,2)</f>
        <v>0</v>
      </c>
      <c r="W51" s="220"/>
      <c r="X51" s="220" t="s">
        <v>228</v>
      </c>
      <c r="Y51" s="210"/>
      <c r="Z51" s="210"/>
      <c r="AA51" s="210"/>
      <c r="AB51" s="210"/>
      <c r="AC51" s="210"/>
      <c r="AD51" s="210"/>
      <c r="AE51" s="210"/>
      <c r="AF51" s="210"/>
      <c r="AG51" s="210" t="s">
        <v>229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x14ac:dyDescent="0.2">
      <c r="A52" s="223" t="s">
        <v>191</v>
      </c>
      <c r="B52" s="224" t="s">
        <v>127</v>
      </c>
      <c r="C52" s="245" t="s">
        <v>128</v>
      </c>
      <c r="D52" s="225"/>
      <c r="E52" s="226"/>
      <c r="F52" s="227"/>
      <c r="G52" s="227">
        <f>SUMIF(AG53:AG88,"&lt;&gt;NOR",G53:G88)</f>
        <v>0</v>
      </c>
      <c r="H52" s="227"/>
      <c r="I52" s="227">
        <f>SUM(I53:I88)</f>
        <v>0</v>
      </c>
      <c r="J52" s="227"/>
      <c r="K52" s="227">
        <f>SUM(K53:K88)</f>
        <v>0</v>
      </c>
      <c r="L52" s="227"/>
      <c r="M52" s="227">
        <f>SUM(M53:M88)</f>
        <v>0</v>
      </c>
      <c r="N52" s="227"/>
      <c r="O52" s="227">
        <f>SUM(O53:O88)</f>
        <v>247.88</v>
      </c>
      <c r="P52" s="227"/>
      <c r="Q52" s="227">
        <f>SUM(Q53:Q88)</f>
        <v>0</v>
      </c>
      <c r="R52" s="227"/>
      <c r="S52" s="227"/>
      <c r="T52" s="228"/>
      <c r="U52" s="222"/>
      <c r="V52" s="222">
        <f>SUM(V53:V88)</f>
        <v>846.65</v>
      </c>
      <c r="W52" s="222"/>
      <c r="X52" s="222"/>
      <c r="AG52" t="s">
        <v>192</v>
      </c>
    </row>
    <row r="53" spans="1:60" ht="22.5" outlineLevel="1" x14ac:dyDescent="0.2">
      <c r="A53" s="229">
        <v>16</v>
      </c>
      <c r="B53" s="230" t="s">
        <v>290</v>
      </c>
      <c r="C53" s="247" t="s">
        <v>291</v>
      </c>
      <c r="D53" s="231" t="s">
        <v>226</v>
      </c>
      <c r="E53" s="232">
        <v>79.366900000000001</v>
      </c>
      <c r="F53" s="233"/>
      <c r="G53" s="234">
        <f>ROUND(E53*F53,2)</f>
        <v>0</v>
      </c>
      <c r="H53" s="233"/>
      <c r="I53" s="234">
        <f>ROUND(E53*H53,2)</f>
        <v>0</v>
      </c>
      <c r="J53" s="233"/>
      <c r="K53" s="234">
        <f>ROUND(E53*J53,2)</f>
        <v>0</v>
      </c>
      <c r="L53" s="234">
        <v>21</v>
      </c>
      <c r="M53" s="234">
        <f>G53*(1+L53/100)</f>
        <v>0</v>
      </c>
      <c r="N53" s="234">
        <v>6.3310000000000005E-2</v>
      </c>
      <c r="O53" s="234">
        <f>ROUND(E53*N53,2)</f>
        <v>5.0199999999999996</v>
      </c>
      <c r="P53" s="234">
        <v>0</v>
      </c>
      <c r="Q53" s="234">
        <f>ROUND(E53*P53,2)</f>
        <v>0</v>
      </c>
      <c r="R53" s="234" t="s">
        <v>292</v>
      </c>
      <c r="S53" s="234" t="s">
        <v>196</v>
      </c>
      <c r="T53" s="235" t="s">
        <v>196</v>
      </c>
      <c r="U53" s="220">
        <v>1.57</v>
      </c>
      <c r="V53" s="220">
        <f>ROUND(E53*U53,2)</f>
        <v>124.61</v>
      </c>
      <c r="W53" s="220"/>
      <c r="X53" s="220" t="s">
        <v>228</v>
      </c>
      <c r="Y53" s="210"/>
      <c r="Z53" s="210"/>
      <c r="AA53" s="210"/>
      <c r="AB53" s="210"/>
      <c r="AC53" s="210"/>
      <c r="AD53" s="210"/>
      <c r="AE53" s="210"/>
      <c r="AF53" s="210"/>
      <c r="AG53" s="210" t="s">
        <v>229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7"/>
      <c r="B54" s="218"/>
      <c r="C54" s="262" t="s">
        <v>293</v>
      </c>
      <c r="D54" s="258"/>
      <c r="E54" s="258"/>
      <c r="F54" s="258"/>
      <c r="G54" s="258"/>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231</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7"/>
      <c r="B55" s="218"/>
      <c r="C55" s="265" t="s">
        <v>294</v>
      </c>
      <c r="D55" s="260"/>
      <c r="E55" s="260"/>
      <c r="F55" s="260"/>
      <c r="G55" s="260"/>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231</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7"/>
      <c r="B56" s="218"/>
      <c r="C56" s="265" t="s">
        <v>295</v>
      </c>
      <c r="D56" s="260"/>
      <c r="E56" s="260"/>
      <c r="F56" s="260"/>
      <c r="G56" s="26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231</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7"/>
      <c r="B57" s="218"/>
      <c r="C57" s="263" t="s">
        <v>296</v>
      </c>
      <c r="D57" s="252"/>
      <c r="E57" s="253">
        <v>7.7141999999999999</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244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7"/>
      <c r="B58" s="218"/>
      <c r="C58" s="263" t="s">
        <v>297</v>
      </c>
      <c r="D58" s="252"/>
      <c r="E58" s="253">
        <v>3.2490000000000001</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244</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7"/>
      <c r="B59" s="218"/>
      <c r="C59" s="263" t="s">
        <v>298</v>
      </c>
      <c r="D59" s="252"/>
      <c r="E59" s="253">
        <v>2.4710000000000001</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244</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7"/>
      <c r="B60" s="218"/>
      <c r="C60" s="263" t="s">
        <v>299</v>
      </c>
      <c r="D60" s="252"/>
      <c r="E60" s="253">
        <v>17.5</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244</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7"/>
      <c r="B61" s="218"/>
      <c r="C61" s="263" t="s">
        <v>300</v>
      </c>
      <c r="D61" s="252"/>
      <c r="E61" s="253">
        <v>1.88</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244</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7"/>
      <c r="B62" s="218"/>
      <c r="C62" s="263" t="s">
        <v>301</v>
      </c>
      <c r="D62" s="252"/>
      <c r="E62" s="253">
        <v>18.752700000000001</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244</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7"/>
      <c r="B63" s="218"/>
      <c r="C63" s="263" t="s">
        <v>302</v>
      </c>
      <c r="D63" s="252"/>
      <c r="E63" s="253">
        <v>6.68</v>
      </c>
      <c r="F63" s="220"/>
      <c r="G63" s="220"/>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244</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7"/>
      <c r="B64" s="218"/>
      <c r="C64" s="264" t="s">
        <v>248</v>
      </c>
      <c r="D64" s="254"/>
      <c r="E64" s="255">
        <v>58.246899999999997</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244</v>
      </c>
      <c r="AH64" s="210">
        <v>1</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7"/>
      <c r="B65" s="218"/>
      <c r="C65" s="263" t="s">
        <v>303</v>
      </c>
      <c r="D65" s="252"/>
      <c r="E65" s="253">
        <v>13.992000000000001</v>
      </c>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244</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7"/>
      <c r="B66" s="218"/>
      <c r="C66" s="263" t="s">
        <v>304</v>
      </c>
      <c r="D66" s="252"/>
      <c r="E66" s="253">
        <v>7.1280000000000001</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244</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29">
        <v>17</v>
      </c>
      <c r="B67" s="230" t="s">
        <v>305</v>
      </c>
      <c r="C67" s="247" t="s">
        <v>306</v>
      </c>
      <c r="D67" s="231" t="s">
        <v>226</v>
      </c>
      <c r="E67" s="232">
        <v>79.366900000000001</v>
      </c>
      <c r="F67" s="233"/>
      <c r="G67" s="234">
        <f>ROUND(E67*F67,2)</f>
        <v>0</v>
      </c>
      <c r="H67" s="233"/>
      <c r="I67" s="234">
        <f>ROUND(E67*H67,2)</f>
        <v>0</v>
      </c>
      <c r="J67" s="233"/>
      <c r="K67" s="234">
        <f>ROUND(E67*J67,2)</f>
        <v>0</v>
      </c>
      <c r="L67" s="234">
        <v>21</v>
      </c>
      <c r="M67" s="234">
        <f>G67*(1+L67/100)</f>
        <v>0</v>
      </c>
      <c r="N67" s="234">
        <v>0</v>
      </c>
      <c r="O67" s="234">
        <f>ROUND(E67*N67,2)</f>
        <v>0</v>
      </c>
      <c r="P67" s="234">
        <v>0</v>
      </c>
      <c r="Q67" s="234">
        <f>ROUND(E67*P67,2)</f>
        <v>0</v>
      </c>
      <c r="R67" s="234" t="s">
        <v>292</v>
      </c>
      <c r="S67" s="234" t="s">
        <v>196</v>
      </c>
      <c r="T67" s="235" t="s">
        <v>196</v>
      </c>
      <c r="U67" s="220">
        <v>0.5</v>
      </c>
      <c r="V67" s="220">
        <f>ROUND(E67*U67,2)</f>
        <v>39.68</v>
      </c>
      <c r="W67" s="220"/>
      <c r="X67" s="220" t="s">
        <v>228</v>
      </c>
      <c r="Y67" s="210"/>
      <c r="Z67" s="210"/>
      <c r="AA67" s="210"/>
      <c r="AB67" s="210"/>
      <c r="AC67" s="210"/>
      <c r="AD67" s="210"/>
      <c r="AE67" s="210"/>
      <c r="AF67" s="210"/>
      <c r="AG67" s="210" t="s">
        <v>229</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7"/>
      <c r="B68" s="218"/>
      <c r="C68" s="262" t="s">
        <v>293</v>
      </c>
      <c r="D68" s="258"/>
      <c r="E68" s="258"/>
      <c r="F68" s="258"/>
      <c r="G68" s="25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231</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7"/>
      <c r="B69" s="218"/>
      <c r="C69" s="265" t="s">
        <v>294</v>
      </c>
      <c r="D69" s="260"/>
      <c r="E69" s="260"/>
      <c r="F69" s="260"/>
      <c r="G69" s="26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231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7"/>
      <c r="B70" s="218"/>
      <c r="C70" s="265" t="s">
        <v>295</v>
      </c>
      <c r="D70" s="260"/>
      <c r="E70" s="260"/>
      <c r="F70" s="260"/>
      <c r="G70" s="26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231</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7"/>
      <c r="B71" s="218"/>
      <c r="C71" s="263" t="s">
        <v>307</v>
      </c>
      <c r="D71" s="252"/>
      <c r="E71" s="253">
        <v>79.366900000000001</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244</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29">
        <v>18</v>
      </c>
      <c r="B72" s="230" t="s">
        <v>308</v>
      </c>
      <c r="C72" s="247" t="s">
        <v>309</v>
      </c>
      <c r="D72" s="231" t="s">
        <v>310</v>
      </c>
      <c r="E72" s="232">
        <v>21.38176</v>
      </c>
      <c r="F72" s="233"/>
      <c r="G72" s="234">
        <f>ROUND(E72*F72,2)</f>
        <v>0</v>
      </c>
      <c r="H72" s="233"/>
      <c r="I72" s="234">
        <f>ROUND(E72*H72,2)</f>
        <v>0</v>
      </c>
      <c r="J72" s="233"/>
      <c r="K72" s="234">
        <f>ROUND(E72*J72,2)</f>
        <v>0</v>
      </c>
      <c r="L72" s="234">
        <v>21</v>
      </c>
      <c r="M72" s="234">
        <f>G72*(1+L72/100)</f>
        <v>0</v>
      </c>
      <c r="N72" s="234">
        <v>1.02535</v>
      </c>
      <c r="O72" s="234">
        <f>ROUND(E72*N72,2)</f>
        <v>21.92</v>
      </c>
      <c r="P72" s="234">
        <v>0</v>
      </c>
      <c r="Q72" s="234">
        <f>ROUND(E72*P72,2)</f>
        <v>0</v>
      </c>
      <c r="R72" s="234" t="s">
        <v>292</v>
      </c>
      <c r="S72" s="234" t="s">
        <v>196</v>
      </c>
      <c r="T72" s="235" t="s">
        <v>196</v>
      </c>
      <c r="U72" s="220">
        <v>22.07</v>
      </c>
      <c r="V72" s="220">
        <f>ROUND(E72*U72,2)</f>
        <v>471.9</v>
      </c>
      <c r="W72" s="220"/>
      <c r="X72" s="220" t="s">
        <v>228</v>
      </c>
      <c r="Y72" s="210"/>
      <c r="Z72" s="210"/>
      <c r="AA72" s="210"/>
      <c r="AB72" s="210"/>
      <c r="AC72" s="210"/>
      <c r="AD72" s="210"/>
      <c r="AE72" s="210"/>
      <c r="AF72" s="210"/>
      <c r="AG72" s="210" t="s">
        <v>229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17"/>
      <c r="B73" s="218"/>
      <c r="C73" s="262" t="s">
        <v>311</v>
      </c>
      <c r="D73" s="258"/>
      <c r="E73" s="258"/>
      <c r="F73" s="258"/>
      <c r="G73" s="258"/>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231</v>
      </c>
      <c r="AH73" s="210"/>
      <c r="AI73" s="210"/>
      <c r="AJ73" s="210"/>
      <c r="AK73" s="210"/>
      <c r="AL73" s="210"/>
      <c r="AM73" s="210"/>
      <c r="AN73" s="210"/>
      <c r="AO73" s="210"/>
      <c r="AP73" s="210"/>
      <c r="AQ73" s="210"/>
      <c r="AR73" s="210"/>
      <c r="AS73" s="210"/>
      <c r="AT73" s="210"/>
      <c r="AU73" s="210"/>
      <c r="AV73" s="210"/>
      <c r="AW73" s="210"/>
      <c r="AX73" s="210"/>
      <c r="AY73" s="210"/>
      <c r="AZ73" s="210"/>
      <c r="BA73" s="259" t="str">
        <f>C73</f>
        <v>čistíren odpadních vod (mimo budovy), nádrží, vodojemů, žlabů nebo kanálů , včetně pomocného pracovního lešení o výšce podlahy do 1900 mm a pro zatížení do 1,5 kPa,</v>
      </c>
      <c r="BB73" s="210"/>
      <c r="BC73" s="210"/>
      <c r="BD73" s="210"/>
      <c r="BE73" s="210"/>
      <c r="BF73" s="210"/>
      <c r="BG73" s="210"/>
      <c r="BH73" s="210"/>
    </row>
    <row r="74" spans="1:60" outlineLevel="1" x14ac:dyDescent="0.2">
      <c r="A74" s="217"/>
      <c r="B74" s="218"/>
      <c r="C74" s="263" t="s">
        <v>312</v>
      </c>
      <c r="D74" s="252"/>
      <c r="E74" s="253">
        <v>20.261620000000001</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244</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7"/>
      <c r="B75" s="218"/>
      <c r="C75" s="263" t="s">
        <v>313</v>
      </c>
      <c r="D75" s="252"/>
      <c r="E75" s="253">
        <v>1.1201399999999999</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244</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29">
        <v>19</v>
      </c>
      <c r="B76" s="230" t="s">
        <v>314</v>
      </c>
      <c r="C76" s="247" t="s">
        <v>315</v>
      </c>
      <c r="D76" s="231" t="s">
        <v>316</v>
      </c>
      <c r="E76" s="232">
        <v>68.8</v>
      </c>
      <c r="F76" s="233"/>
      <c r="G76" s="234">
        <f>ROUND(E76*F76,2)</f>
        <v>0</v>
      </c>
      <c r="H76" s="233"/>
      <c r="I76" s="234">
        <f>ROUND(E76*H76,2)</f>
        <v>0</v>
      </c>
      <c r="J76" s="233"/>
      <c r="K76" s="234">
        <f>ROUND(E76*J76,2)</f>
        <v>0</v>
      </c>
      <c r="L76" s="234">
        <v>21</v>
      </c>
      <c r="M76" s="234">
        <f>G76*(1+L76/100)</f>
        <v>0</v>
      </c>
      <c r="N76" s="234">
        <v>0</v>
      </c>
      <c r="O76" s="234">
        <f>ROUND(E76*N76,2)</f>
        <v>0</v>
      </c>
      <c r="P76" s="234">
        <v>0</v>
      </c>
      <c r="Q76" s="234">
        <f>ROUND(E76*P76,2)</f>
        <v>0</v>
      </c>
      <c r="R76" s="234"/>
      <c r="S76" s="234" t="s">
        <v>289</v>
      </c>
      <c r="T76" s="235" t="s">
        <v>197</v>
      </c>
      <c r="U76" s="220">
        <v>0</v>
      </c>
      <c r="V76" s="220">
        <f>ROUND(E76*U76,2)</f>
        <v>0</v>
      </c>
      <c r="W76" s="220"/>
      <c r="X76" s="220" t="s">
        <v>228</v>
      </c>
      <c r="Y76" s="210"/>
      <c r="Z76" s="210"/>
      <c r="AA76" s="210"/>
      <c r="AB76" s="210"/>
      <c r="AC76" s="210"/>
      <c r="AD76" s="210"/>
      <c r="AE76" s="210"/>
      <c r="AF76" s="210"/>
      <c r="AG76" s="210" t="s">
        <v>229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7"/>
      <c r="B77" s="218"/>
      <c r="C77" s="263" t="s">
        <v>317</v>
      </c>
      <c r="D77" s="252"/>
      <c r="E77" s="253">
        <v>35.5</v>
      </c>
      <c r="F77" s="220"/>
      <c r="G77" s="220"/>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244</v>
      </c>
      <c r="AH77" s="210">
        <v>0</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7"/>
      <c r="B78" s="218"/>
      <c r="C78" s="263" t="s">
        <v>318</v>
      </c>
      <c r="D78" s="252"/>
      <c r="E78" s="253">
        <v>33.299999999999997</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244</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29">
        <v>20</v>
      </c>
      <c r="B79" s="230" t="s">
        <v>319</v>
      </c>
      <c r="C79" s="247" t="s">
        <v>320</v>
      </c>
      <c r="D79" s="231" t="s">
        <v>241</v>
      </c>
      <c r="E79" s="232">
        <v>85.727099999999993</v>
      </c>
      <c r="F79" s="233"/>
      <c r="G79" s="234">
        <f>ROUND(E79*F79,2)</f>
        <v>0</v>
      </c>
      <c r="H79" s="233"/>
      <c r="I79" s="234">
        <f>ROUND(E79*H79,2)</f>
        <v>0</v>
      </c>
      <c r="J79" s="233"/>
      <c r="K79" s="234">
        <f>ROUND(E79*J79,2)</f>
        <v>0</v>
      </c>
      <c r="L79" s="234">
        <v>21</v>
      </c>
      <c r="M79" s="234">
        <f>G79*(1+L79/100)</f>
        <v>0</v>
      </c>
      <c r="N79" s="234">
        <v>2.5772499999999998</v>
      </c>
      <c r="O79" s="234">
        <f>ROUND(E79*N79,2)</f>
        <v>220.94</v>
      </c>
      <c r="P79" s="234">
        <v>0</v>
      </c>
      <c r="Q79" s="234">
        <f>ROUND(E79*P79,2)</f>
        <v>0</v>
      </c>
      <c r="R79" s="234"/>
      <c r="S79" s="234" t="s">
        <v>289</v>
      </c>
      <c r="T79" s="235" t="s">
        <v>196</v>
      </c>
      <c r="U79" s="220">
        <v>2.4550000000000001</v>
      </c>
      <c r="V79" s="220">
        <f>ROUND(E79*U79,2)</f>
        <v>210.46</v>
      </c>
      <c r="W79" s="220"/>
      <c r="X79" s="220" t="s">
        <v>228</v>
      </c>
      <c r="Y79" s="210"/>
      <c r="Z79" s="210"/>
      <c r="AA79" s="210"/>
      <c r="AB79" s="210"/>
      <c r="AC79" s="210"/>
      <c r="AD79" s="210"/>
      <c r="AE79" s="210"/>
      <c r="AF79" s="210"/>
      <c r="AG79" s="210" t="s">
        <v>229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7"/>
      <c r="B80" s="218"/>
      <c r="C80" s="263" t="s">
        <v>321</v>
      </c>
      <c r="D80" s="252"/>
      <c r="E80" s="253">
        <v>32.827379999999998</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244</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7"/>
      <c r="B81" s="218"/>
      <c r="C81" s="263" t="s">
        <v>322</v>
      </c>
      <c r="D81" s="252"/>
      <c r="E81" s="253">
        <v>-0.69967999999999997</v>
      </c>
      <c r="F81" s="220"/>
      <c r="G81" s="22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244</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7"/>
      <c r="B82" s="218"/>
      <c r="C82" s="263" t="s">
        <v>323</v>
      </c>
      <c r="D82" s="252"/>
      <c r="E82" s="253">
        <v>-0.54</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244</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7"/>
      <c r="B83" s="218"/>
      <c r="C83" s="263" t="s">
        <v>324</v>
      </c>
      <c r="D83" s="252"/>
      <c r="E83" s="253">
        <v>2.4</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244</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7"/>
      <c r="B84" s="218"/>
      <c r="C84" s="263" t="s">
        <v>325</v>
      </c>
      <c r="D84" s="252"/>
      <c r="E84" s="253">
        <v>6.38</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244</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7"/>
      <c r="B85" s="218"/>
      <c r="C85" s="263" t="s">
        <v>326</v>
      </c>
      <c r="D85" s="252"/>
      <c r="E85" s="253">
        <v>37.191000000000003</v>
      </c>
      <c r="F85" s="220"/>
      <c r="G85" s="220"/>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244</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7"/>
      <c r="B86" s="218"/>
      <c r="C86" s="263" t="s">
        <v>327</v>
      </c>
      <c r="D86" s="252"/>
      <c r="E86" s="253">
        <v>3.7044000000000001</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244</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7"/>
      <c r="B87" s="218"/>
      <c r="C87" s="264" t="s">
        <v>248</v>
      </c>
      <c r="D87" s="254"/>
      <c r="E87" s="255">
        <v>81.263099999999994</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244</v>
      </c>
      <c r="AH87" s="210">
        <v>1</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7"/>
      <c r="B88" s="218"/>
      <c r="C88" s="263" t="s">
        <v>328</v>
      </c>
      <c r="D88" s="252"/>
      <c r="E88" s="253">
        <v>4.4640000000000004</v>
      </c>
      <c r="F88" s="220"/>
      <c r="G88" s="220"/>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244</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x14ac:dyDescent="0.2">
      <c r="A89" s="223" t="s">
        <v>191</v>
      </c>
      <c r="B89" s="224" t="s">
        <v>131</v>
      </c>
      <c r="C89" s="245" t="s">
        <v>132</v>
      </c>
      <c r="D89" s="225"/>
      <c r="E89" s="226"/>
      <c r="F89" s="227"/>
      <c r="G89" s="227">
        <f>SUMIF(AG90:AG122,"&lt;&gt;NOR",G90:G122)</f>
        <v>0</v>
      </c>
      <c r="H89" s="227"/>
      <c r="I89" s="227">
        <f>SUM(I90:I122)</f>
        <v>0</v>
      </c>
      <c r="J89" s="227"/>
      <c r="K89" s="227">
        <f>SUM(K90:K122)</f>
        <v>0</v>
      </c>
      <c r="L89" s="227"/>
      <c r="M89" s="227">
        <f>SUM(M90:M122)</f>
        <v>0</v>
      </c>
      <c r="N89" s="227"/>
      <c r="O89" s="227">
        <f>SUM(O90:O122)</f>
        <v>772.25999999999988</v>
      </c>
      <c r="P89" s="227"/>
      <c r="Q89" s="227">
        <f>SUM(Q90:Q122)</f>
        <v>0</v>
      </c>
      <c r="R89" s="227"/>
      <c r="S89" s="227"/>
      <c r="T89" s="228"/>
      <c r="U89" s="222"/>
      <c r="V89" s="222">
        <f>SUM(V90:V122)</f>
        <v>239.14000000000001</v>
      </c>
      <c r="W89" s="222"/>
      <c r="X89" s="222"/>
      <c r="AG89" t="s">
        <v>192</v>
      </c>
    </row>
    <row r="90" spans="1:60" ht="22.5" outlineLevel="1" x14ac:dyDescent="0.2">
      <c r="A90" s="229">
        <v>21</v>
      </c>
      <c r="B90" s="230" t="s">
        <v>329</v>
      </c>
      <c r="C90" s="247" t="s">
        <v>330</v>
      </c>
      <c r="D90" s="231" t="s">
        <v>226</v>
      </c>
      <c r="E90" s="232">
        <v>150</v>
      </c>
      <c r="F90" s="233"/>
      <c r="G90" s="234">
        <f>ROUND(E90*F90,2)</f>
        <v>0</v>
      </c>
      <c r="H90" s="233"/>
      <c r="I90" s="234">
        <f>ROUND(E90*H90,2)</f>
        <v>0</v>
      </c>
      <c r="J90" s="233"/>
      <c r="K90" s="234">
        <f>ROUND(E90*J90,2)</f>
        <v>0</v>
      </c>
      <c r="L90" s="234">
        <v>21</v>
      </c>
      <c r="M90" s="234">
        <f>G90*(1+L90/100)</f>
        <v>0</v>
      </c>
      <c r="N90" s="234">
        <v>0.378</v>
      </c>
      <c r="O90" s="234">
        <f>ROUND(E90*N90,2)</f>
        <v>56.7</v>
      </c>
      <c r="P90" s="234">
        <v>0</v>
      </c>
      <c r="Q90" s="234">
        <f>ROUND(E90*P90,2)</f>
        <v>0</v>
      </c>
      <c r="R90" s="234" t="s">
        <v>227</v>
      </c>
      <c r="S90" s="234" t="s">
        <v>196</v>
      </c>
      <c r="T90" s="235" t="s">
        <v>196</v>
      </c>
      <c r="U90" s="220">
        <v>2.5999999999999999E-2</v>
      </c>
      <c r="V90" s="220">
        <f>ROUND(E90*U90,2)</f>
        <v>3.9</v>
      </c>
      <c r="W90" s="220"/>
      <c r="X90" s="220" t="s">
        <v>228</v>
      </c>
      <c r="Y90" s="210"/>
      <c r="Z90" s="210"/>
      <c r="AA90" s="210"/>
      <c r="AB90" s="210"/>
      <c r="AC90" s="210"/>
      <c r="AD90" s="210"/>
      <c r="AE90" s="210"/>
      <c r="AF90" s="210"/>
      <c r="AG90" s="210" t="s">
        <v>229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7"/>
      <c r="B91" s="218"/>
      <c r="C91" s="263" t="s">
        <v>331</v>
      </c>
      <c r="D91" s="252"/>
      <c r="E91" s="253">
        <v>150</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244</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ht="22.5" outlineLevel="1" x14ac:dyDescent="0.2">
      <c r="A92" s="229">
        <v>22</v>
      </c>
      <c r="B92" s="230" t="s">
        <v>332</v>
      </c>
      <c r="C92" s="247" t="s">
        <v>333</v>
      </c>
      <c r="D92" s="231" t="s">
        <v>226</v>
      </c>
      <c r="E92" s="232">
        <v>14.4</v>
      </c>
      <c r="F92" s="233"/>
      <c r="G92" s="234">
        <f>ROUND(E92*F92,2)</f>
        <v>0</v>
      </c>
      <c r="H92" s="233"/>
      <c r="I92" s="234">
        <f>ROUND(E92*H92,2)</f>
        <v>0</v>
      </c>
      <c r="J92" s="233"/>
      <c r="K92" s="234">
        <f>ROUND(E92*J92,2)</f>
        <v>0</v>
      </c>
      <c r="L92" s="234">
        <v>21</v>
      </c>
      <c r="M92" s="234">
        <f>G92*(1+L92/100)</f>
        <v>0</v>
      </c>
      <c r="N92" s="234">
        <v>0.441</v>
      </c>
      <c r="O92" s="234">
        <f>ROUND(E92*N92,2)</f>
        <v>6.35</v>
      </c>
      <c r="P92" s="234">
        <v>0</v>
      </c>
      <c r="Q92" s="234">
        <f>ROUND(E92*P92,2)</f>
        <v>0</v>
      </c>
      <c r="R92" s="234" t="s">
        <v>227</v>
      </c>
      <c r="S92" s="234" t="s">
        <v>196</v>
      </c>
      <c r="T92" s="235" t="s">
        <v>196</v>
      </c>
      <c r="U92" s="220">
        <v>2.9000000000000001E-2</v>
      </c>
      <c r="V92" s="220">
        <f>ROUND(E92*U92,2)</f>
        <v>0.42</v>
      </c>
      <c r="W92" s="220"/>
      <c r="X92" s="220" t="s">
        <v>228</v>
      </c>
      <c r="Y92" s="210"/>
      <c r="Z92" s="210"/>
      <c r="AA92" s="210"/>
      <c r="AB92" s="210"/>
      <c r="AC92" s="210"/>
      <c r="AD92" s="210"/>
      <c r="AE92" s="210"/>
      <c r="AF92" s="210"/>
      <c r="AG92" s="210" t="s">
        <v>229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7"/>
      <c r="B93" s="218"/>
      <c r="C93" s="263" t="s">
        <v>334</v>
      </c>
      <c r="D93" s="252"/>
      <c r="E93" s="253"/>
      <c r="F93" s="220"/>
      <c r="G93" s="220"/>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244</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7"/>
      <c r="B94" s="218"/>
      <c r="C94" s="263" t="s">
        <v>335</v>
      </c>
      <c r="D94" s="252"/>
      <c r="E94" s="253">
        <v>14.4</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244</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29">
        <v>23</v>
      </c>
      <c r="B95" s="230" t="s">
        <v>336</v>
      </c>
      <c r="C95" s="247" t="s">
        <v>337</v>
      </c>
      <c r="D95" s="231" t="s">
        <v>226</v>
      </c>
      <c r="E95" s="232">
        <v>14.4</v>
      </c>
      <c r="F95" s="233"/>
      <c r="G95" s="234">
        <f>ROUND(E95*F95,2)</f>
        <v>0</v>
      </c>
      <c r="H95" s="233"/>
      <c r="I95" s="234">
        <f>ROUND(E95*H95,2)</f>
        <v>0</v>
      </c>
      <c r="J95" s="233"/>
      <c r="K95" s="234">
        <f>ROUND(E95*J95,2)</f>
        <v>0</v>
      </c>
      <c r="L95" s="234">
        <v>21</v>
      </c>
      <c r="M95" s="234">
        <f>G95*(1+L95/100)</f>
        <v>0</v>
      </c>
      <c r="N95" s="234">
        <v>0.441</v>
      </c>
      <c r="O95" s="234">
        <f>ROUND(E95*N95,2)</f>
        <v>6.35</v>
      </c>
      <c r="P95" s="234">
        <v>0</v>
      </c>
      <c r="Q95" s="234">
        <f>ROUND(E95*P95,2)</f>
        <v>0</v>
      </c>
      <c r="R95" s="234" t="s">
        <v>227</v>
      </c>
      <c r="S95" s="234" t="s">
        <v>196</v>
      </c>
      <c r="T95" s="235" t="s">
        <v>196</v>
      </c>
      <c r="U95" s="220">
        <v>2.9000000000000001E-2</v>
      </c>
      <c r="V95" s="220">
        <f>ROUND(E95*U95,2)</f>
        <v>0.42</v>
      </c>
      <c r="W95" s="220"/>
      <c r="X95" s="220" t="s">
        <v>228</v>
      </c>
      <c r="Y95" s="210"/>
      <c r="Z95" s="210"/>
      <c r="AA95" s="210"/>
      <c r="AB95" s="210"/>
      <c r="AC95" s="210"/>
      <c r="AD95" s="210"/>
      <c r="AE95" s="210"/>
      <c r="AF95" s="210"/>
      <c r="AG95" s="210" t="s">
        <v>229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7"/>
      <c r="B96" s="218"/>
      <c r="C96" s="263" t="s">
        <v>338</v>
      </c>
      <c r="D96" s="252"/>
      <c r="E96" s="253"/>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244</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7"/>
      <c r="B97" s="218"/>
      <c r="C97" s="263" t="s">
        <v>335</v>
      </c>
      <c r="D97" s="252"/>
      <c r="E97" s="253">
        <v>14.4</v>
      </c>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244</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29">
        <v>24</v>
      </c>
      <c r="B98" s="230" t="s">
        <v>339</v>
      </c>
      <c r="C98" s="247" t="s">
        <v>340</v>
      </c>
      <c r="D98" s="231" t="s">
        <v>226</v>
      </c>
      <c r="E98" s="232">
        <v>625.44719999999995</v>
      </c>
      <c r="F98" s="233"/>
      <c r="G98" s="234">
        <f>ROUND(E98*F98,2)</f>
        <v>0</v>
      </c>
      <c r="H98" s="233"/>
      <c r="I98" s="234">
        <f>ROUND(E98*H98,2)</f>
        <v>0</v>
      </c>
      <c r="J98" s="233"/>
      <c r="K98" s="234">
        <f>ROUND(E98*J98,2)</f>
        <v>0</v>
      </c>
      <c r="L98" s="234">
        <v>21</v>
      </c>
      <c r="M98" s="234">
        <f>G98*(1+L98/100)</f>
        <v>0</v>
      </c>
      <c r="N98" s="234">
        <v>0.55125000000000002</v>
      </c>
      <c r="O98" s="234">
        <f>ROUND(E98*N98,2)</f>
        <v>344.78</v>
      </c>
      <c r="P98" s="234">
        <v>0</v>
      </c>
      <c r="Q98" s="234">
        <f>ROUND(E98*P98,2)</f>
        <v>0</v>
      </c>
      <c r="R98" s="234" t="s">
        <v>227</v>
      </c>
      <c r="S98" s="234" t="s">
        <v>196</v>
      </c>
      <c r="T98" s="235" t="s">
        <v>196</v>
      </c>
      <c r="U98" s="220">
        <v>2.7E-2</v>
      </c>
      <c r="V98" s="220">
        <f>ROUND(E98*U98,2)</f>
        <v>16.89</v>
      </c>
      <c r="W98" s="220"/>
      <c r="X98" s="220" t="s">
        <v>228</v>
      </c>
      <c r="Y98" s="210"/>
      <c r="Z98" s="210"/>
      <c r="AA98" s="210"/>
      <c r="AB98" s="210"/>
      <c r="AC98" s="210"/>
      <c r="AD98" s="210"/>
      <c r="AE98" s="210"/>
      <c r="AF98" s="210"/>
      <c r="AG98" s="210" t="s">
        <v>229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17"/>
      <c r="B99" s="218"/>
      <c r="C99" s="263" t="s">
        <v>334</v>
      </c>
      <c r="D99" s="252"/>
      <c r="E99" s="253"/>
      <c r="F99" s="220"/>
      <c r="G99" s="220"/>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244</v>
      </c>
      <c r="AH99" s="210">
        <v>0</v>
      </c>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7"/>
      <c r="B100" s="218"/>
      <c r="C100" s="263" t="s">
        <v>341</v>
      </c>
      <c r="D100" s="252"/>
      <c r="E100" s="253">
        <v>611.04719999999998</v>
      </c>
      <c r="F100" s="220"/>
      <c r="G100" s="220"/>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244</v>
      </c>
      <c r="AH100" s="210">
        <v>0</v>
      </c>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7"/>
      <c r="B101" s="218"/>
      <c r="C101" s="263" t="s">
        <v>335</v>
      </c>
      <c r="D101" s="252"/>
      <c r="E101" s="253">
        <v>14.4</v>
      </c>
      <c r="F101" s="220"/>
      <c r="G101" s="220"/>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244</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29">
        <v>25</v>
      </c>
      <c r="B102" s="230" t="s">
        <v>342</v>
      </c>
      <c r="C102" s="247" t="s">
        <v>343</v>
      </c>
      <c r="D102" s="231" t="s">
        <v>226</v>
      </c>
      <c r="E102" s="232">
        <v>625.44719999999995</v>
      </c>
      <c r="F102" s="233"/>
      <c r="G102" s="234">
        <f>ROUND(E102*F102,2)</f>
        <v>0</v>
      </c>
      <c r="H102" s="233"/>
      <c r="I102" s="234">
        <f>ROUND(E102*H102,2)</f>
        <v>0</v>
      </c>
      <c r="J102" s="233"/>
      <c r="K102" s="234">
        <f>ROUND(E102*J102,2)</f>
        <v>0</v>
      </c>
      <c r="L102" s="234">
        <v>21</v>
      </c>
      <c r="M102" s="234">
        <f>G102*(1+L102/100)</f>
        <v>0</v>
      </c>
      <c r="N102" s="234">
        <v>0.55125000000000002</v>
      </c>
      <c r="O102" s="234">
        <f>ROUND(E102*N102,2)</f>
        <v>344.78</v>
      </c>
      <c r="P102" s="234">
        <v>0</v>
      </c>
      <c r="Q102" s="234">
        <f>ROUND(E102*P102,2)</f>
        <v>0</v>
      </c>
      <c r="R102" s="234" t="s">
        <v>227</v>
      </c>
      <c r="S102" s="234" t="s">
        <v>196</v>
      </c>
      <c r="T102" s="235" t="s">
        <v>196</v>
      </c>
      <c r="U102" s="220">
        <v>2.7E-2</v>
      </c>
      <c r="V102" s="220">
        <f>ROUND(E102*U102,2)</f>
        <v>16.89</v>
      </c>
      <c r="W102" s="220"/>
      <c r="X102" s="220" t="s">
        <v>228</v>
      </c>
      <c r="Y102" s="210"/>
      <c r="Z102" s="210"/>
      <c r="AA102" s="210"/>
      <c r="AB102" s="210"/>
      <c r="AC102" s="210"/>
      <c r="AD102" s="210"/>
      <c r="AE102" s="210"/>
      <c r="AF102" s="210"/>
      <c r="AG102" s="210" t="s">
        <v>229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7"/>
      <c r="B103" s="218"/>
      <c r="C103" s="263" t="s">
        <v>338</v>
      </c>
      <c r="D103" s="252"/>
      <c r="E103" s="253"/>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244</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7"/>
      <c r="B104" s="218"/>
      <c r="C104" s="263" t="s">
        <v>344</v>
      </c>
      <c r="D104" s="252"/>
      <c r="E104" s="253">
        <v>611.04719999999998</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244</v>
      </c>
      <c r="AH104" s="210">
        <v>0</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17"/>
      <c r="B105" s="218"/>
      <c r="C105" s="263" t="s">
        <v>335</v>
      </c>
      <c r="D105" s="252"/>
      <c r="E105" s="253">
        <v>14.4</v>
      </c>
      <c r="F105" s="220"/>
      <c r="G105" s="220"/>
      <c r="H105" s="220"/>
      <c r="I105" s="220"/>
      <c r="J105" s="220"/>
      <c r="K105" s="220"/>
      <c r="L105" s="220"/>
      <c r="M105" s="220"/>
      <c r="N105" s="220"/>
      <c r="O105" s="220"/>
      <c r="P105" s="220"/>
      <c r="Q105" s="220"/>
      <c r="R105" s="220"/>
      <c r="S105" s="220"/>
      <c r="T105" s="220"/>
      <c r="U105" s="220"/>
      <c r="V105" s="220"/>
      <c r="W105" s="220"/>
      <c r="X105" s="220"/>
      <c r="Y105" s="210"/>
      <c r="Z105" s="210"/>
      <c r="AA105" s="210"/>
      <c r="AB105" s="210"/>
      <c r="AC105" s="210"/>
      <c r="AD105" s="210"/>
      <c r="AE105" s="210"/>
      <c r="AF105" s="210"/>
      <c r="AG105" s="210" t="s">
        <v>244</v>
      </c>
      <c r="AH105" s="210">
        <v>0</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29">
        <v>26</v>
      </c>
      <c r="B106" s="230" t="s">
        <v>345</v>
      </c>
      <c r="C106" s="247" t="s">
        <v>346</v>
      </c>
      <c r="D106" s="231" t="s">
        <v>226</v>
      </c>
      <c r="E106" s="232">
        <v>1647.6704</v>
      </c>
      <c r="F106" s="233"/>
      <c r="G106" s="234">
        <f>ROUND(E106*F106,2)</f>
        <v>0</v>
      </c>
      <c r="H106" s="233"/>
      <c r="I106" s="234">
        <f>ROUND(E106*H106,2)</f>
        <v>0</v>
      </c>
      <c r="J106" s="233"/>
      <c r="K106" s="234">
        <f>ROUND(E106*J106,2)</f>
        <v>0</v>
      </c>
      <c r="L106" s="234">
        <v>21</v>
      </c>
      <c r="M106" s="234">
        <f>G106*(1+L106/100)</f>
        <v>0</v>
      </c>
      <c r="N106" s="234">
        <v>0</v>
      </c>
      <c r="O106" s="234">
        <f>ROUND(E106*N106,2)</f>
        <v>0</v>
      </c>
      <c r="P106" s="234">
        <v>0</v>
      </c>
      <c r="Q106" s="234">
        <f>ROUND(E106*P106,2)</f>
        <v>0</v>
      </c>
      <c r="R106" s="234" t="s">
        <v>227</v>
      </c>
      <c r="S106" s="234" t="s">
        <v>196</v>
      </c>
      <c r="T106" s="235" t="s">
        <v>196</v>
      </c>
      <c r="U106" s="220">
        <v>9.0999999999999998E-2</v>
      </c>
      <c r="V106" s="220">
        <f>ROUND(E106*U106,2)</f>
        <v>149.94</v>
      </c>
      <c r="W106" s="220"/>
      <c r="X106" s="220" t="s">
        <v>228</v>
      </c>
      <c r="Y106" s="210"/>
      <c r="Z106" s="210"/>
      <c r="AA106" s="210"/>
      <c r="AB106" s="210"/>
      <c r="AC106" s="210"/>
      <c r="AD106" s="210"/>
      <c r="AE106" s="210"/>
      <c r="AF106" s="210"/>
      <c r="AG106" s="210" t="s">
        <v>229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7"/>
      <c r="B107" s="218"/>
      <c r="C107" s="263" t="s">
        <v>347</v>
      </c>
      <c r="D107" s="252"/>
      <c r="E107" s="253"/>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244</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7"/>
      <c r="B108" s="218"/>
      <c r="C108" s="263" t="s">
        <v>348</v>
      </c>
      <c r="D108" s="252"/>
      <c r="E108" s="253">
        <v>611.04719999999998</v>
      </c>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244</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7"/>
      <c r="B109" s="218"/>
      <c r="C109" s="263" t="s">
        <v>349</v>
      </c>
      <c r="D109" s="252"/>
      <c r="E109" s="253">
        <v>85.347999999999999</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244</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7"/>
      <c r="B110" s="218"/>
      <c r="C110" s="264" t="s">
        <v>248</v>
      </c>
      <c r="D110" s="254"/>
      <c r="E110" s="255">
        <v>696.39520000000005</v>
      </c>
      <c r="F110" s="220"/>
      <c r="G110" s="220"/>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244</v>
      </c>
      <c r="AH110" s="210">
        <v>1</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7"/>
      <c r="B111" s="218"/>
      <c r="C111" s="263" t="s">
        <v>350</v>
      </c>
      <c r="D111" s="252"/>
      <c r="E111" s="253">
        <v>86.4</v>
      </c>
      <c r="F111" s="220"/>
      <c r="G111" s="220"/>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244</v>
      </c>
      <c r="AH111" s="210">
        <v>0</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7"/>
      <c r="B112" s="218"/>
      <c r="C112" s="263" t="s">
        <v>351</v>
      </c>
      <c r="D112" s="252"/>
      <c r="E112" s="253">
        <v>41.04</v>
      </c>
      <c r="F112" s="220"/>
      <c r="G112" s="220"/>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244</v>
      </c>
      <c r="AH112" s="210">
        <v>0</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7"/>
      <c r="B113" s="218"/>
      <c r="C113" s="266" t="s">
        <v>352</v>
      </c>
      <c r="D113" s="256"/>
      <c r="E113" s="257">
        <v>823.83519999999999</v>
      </c>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244</v>
      </c>
      <c r="AH113" s="210">
        <v>4</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29">
        <v>27</v>
      </c>
      <c r="B114" s="230" t="s">
        <v>353</v>
      </c>
      <c r="C114" s="247" t="s">
        <v>354</v>
      </c>
      <c r="D114" s="231" t="s">
        <v>226</v>
      </c>
      <c r="E114" s="232">
        <v>1647.6704</v>
      </c>
      <c r="F114" s="233"/>
      <c r="G114" s="234">
        <f>ROUND(E114*F114,2)</f>
        <v>0</v>
      </c>
      <c r="H114" s="233"/>
      <c r="I114" s="234">
        <f>ROUND(E114*H114,2)</f>
        <v>0</v>
      </c>
      <c r="J114" s="233"/>
      <c r="K114" s="234">
        <f>ROUND(E114*J114,2)</f>
        <v>0</v>
      </c>
      <c r="L114" s="234">
        <v>21</v>
      </c>
      <c r="M114" s="234">
        <f>G114*(1+L114/100)</f>
        <v>0</v>
      </c>
      <c r="N114" s="234">
        <v>1.1E-4</v>
      </c>
      <c r="O114" s="234">
        <f>ROUND(E114*N114,2)</f>
        <v>0.18</v>
      </c>
      <c r="P114" s="234">
        <v>0</v>
      </c>
      <c r="Q114" s="234">
        <f>ROUND(E114*P114,2)</f>
        <v>0</v>
      </c>
      <c r="R114" s="234" t="s">
        <v>227</v>
      </c>
      <c r="S114" s="234" t="s">
        <v>196</v>
      </c>
      <c r="T114" s="235" t="s">
        <v>196</v>
      </c>
      <c r="U114" s="220">
        <v>8.0000000000000002E-3</v>
      </c>
      <c r="V114" s="220">
        <f>ROUND(E114*U114,2)</f>
        <v>13.18</v>
      </c>
      <c r="W114" s="220"/>
      <c r="X114" s="220" t="s">
        <v>228</v>
      </c>
      <c r="Y114" s="210"/>
      <c r="Z114" s="210"/>
      <c r="AA114" s="210"/>
      <c r="AB114" s="210"/>
      <c r="AC114" s="210"/>
      <c r="AD114" s="210"/>
      <c r="AE114" s="210"/>
      <c r="AF114" s="210"/>
      <c r="AG114" s="210" t="s">
        <v>229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7"/>
      <c r="B115" s="218"/>
      <c r="C115" s="263" t="s">
        <v>355</v>
      </c>
      <c r="D115" s="252"/>
      <c r="E115" s="253">
        <v>1647.6704</v>
      </c>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244</v>
      </c>
      <c r="AH115" s="210">
        <v>5</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29">
        <v>28</v>
      </c>
      <c r="B116" s="230" t="s">
        <v>356</v>
      </c>
      <c r="C116" s="247" t="s">
        <v>357</v>
      </c>
      <c r="D116" s="231" t="s">
        <v>226</v>
      </c>
      <c r="E116" s="232">
        <v>150</v>
      </c>
      <c r="F116" s="233"/>
      <c r="G116" s="234">
        <f>ROUND(E116*F116,2)</f>
        <v>0</v>
      </c>
      <c r="H116" s="233"/>
      <c r="I116" s="234">
        <f>ROUND(E116*H116,2)</f>
        <v>0</v>
      </c>
      <c r="J116" s="233"/>
      <c r="K116" s="234">
        <f>ROUND(E116*J116,2)</f>
        <v>0</v>
      </c>
      <c r="L116" s="234">
        <v>21</v>
      </c>
      <c r="M116" s="234">
        <f>G116*(1+L116/100)</f>
        <v>0</v>
      </c>
      <c r="N116" s="234">
        <v>8.3500000000000005E-2</v>
      </c>
      <c r="O116" s="234">
        <f>ROUND(E116*N116,2)</f>
        <v>12.53</v>
      </c>
      <c r="P116" s="234">
        <v>0</v>
      </c>
      <c r="Q116" s="234">
        <f>ROUND(E116*P116,2)</f>
        <v>0</v>
      </c>
      <c r="R116" s="234" t="s">
        <v>227</v>
      </c>
      <c r="S116" s="234" t="s">
        <v>196</v>
      </c>
      <c r="T116" s="235" t="s">
        <v>196</v>
      </c>
      <c r="U116" s="220">
        <v>0.25</v>
      </c>
      <c r="V116" s="220">
        <f>ROUND(E116*U116,2)</f>
        <v>37.5</v>
      </c>
      <c r="W116" s="220"/>
      <c r="X116" s="220" t="s">
        <v>228</v>
      </c>
      <c r="Y116" s="210"/>
      <c r="Z116" s="210"/>
      <c r="AA116" s="210"/>
      <c r="AB116" s="210"/>
      <c r="AC116" s="210"/>
      <c r="AD116" s="210"/>
      <c r="AE116" s="210"/>
      <c r="AF116" s="210"/>
      <c r="AG116" s="210" t="s">
        <v>229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7"/>
      <c r="B117" s="218"/>
      <c r="C117" s="262" t="s">
        <v>358</v>
      </c>
      <c r="D117" s="258"/>
      <c r="E117" s="258"/>
      <c r="F117" s="258"/>
      <c r="G117" s="258"/>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231</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7"/>
      <c r="B118" s="218"/>
      <c r="C118" s="263" t="s">
        <v>359</v>
      </c>
      <c r="D118" s="252"/>
      <c r="E118" s="253">
        <v>150</v>
      </c>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244</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36">
        <v>29</v>
      </c>
      <c r="B119" s="237" t="s">
        <v>360</v>
      </c>
      <c r="C119" s="246" t="s">
        <v>361</v>
      </c>
      <c r="D119" s="238" t="s">
        <v>226</v>
      </c>
      <c r="E119" s="239">
        <v>150</v>
      </c>
      <c r="F119" s="240"/>
      <c r="G119" s="241">
        <f>ROUND(E119*F119,2)</f>
        <v>0</v>
      </c>
      <c r="H119" s="240"/>
      <c r="I119" s="241">
        <f>ROUND(E119*H119,2)</f>
        <v>0</v>
      </c>
      <c r="J119" s="240"/>
      <c r="K119" s="241">
        <f>ROUND(E119*J119,2)</f>
        <v>0</v>
      </c>
      <c r="L119" s="241">
        <v>21</v>
      </c>
      <c r="M119" s="241">
        <f>G119*(1+L119/100)</f>
        <v>0</v>
      </c>
      <c r="N119" s="241">
        <v>0</v>
      </c>
      <c r="O119" s="241">
        <f>ROUND(E119*N119,2)</f>
        <v>0</v>
      </c>
      <c r="P119" s="241">
        <v>0</v>
      </c>
      <c r="Q119" s="241">
        <f>ROUND(E119*P119,2)</f>
        <v>0</v>
      </c>
      <c r="R119" s="241"/>
      <c r="S119" s="241" t="s">
        <v>289</v>
      </c>
      <c r="T119" s="242" t="s">
        <v>197</v>
      </c>
      <c r="U119" s="220">
        <v>0</v>
      </c>
      <c r="V119" s="220">
        <f>ROUND(E119*U119,2)</f>
        <v>0</v>
      </c>
      <c r="W119" s="220"/>
      <c r="X119" s="220" t="s">
        <v>228</v>
      </c>
      <c r="Y119" s="210"/>
      <c r="Z119" s="210"/>
      <c r="AA119" s="210"/>
      <c r="AB119" s="210"/>
      <c r="AC119" s="210"/>
      <c r="AD119" s="210"/>
      <c r="AE119" s="210"/>
      <c r="AF119" s="210"/>
      <c r="AG119" s="210" t="s">
        <v>229</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29">
        <v>30</v>
      </c>
      <c r="B120" s="230" t="s">
        <v>362</v>
      </c>
      <c r="C120" s="247" t="s">
        <v>363</v>
      </c>
      <c r="D120" s="231" t="s">
        <v>226</v>
      </c>
      <c r="E120" s="232">
        <v>1977.2044800000001</v>
      </c>
      <c r="F120" s="233"/>
      <c r="G120" s="234">
        <f>ROUND(E120*F120,2)</f>
        <v>0</v>
      </c>
      <c r="H120" s="233"/>
      <c r="I120" s="234">
        <f>ROUND(E120*H120,2)</f>
        <v>0</v>
      </c>
      <c r="J120" s="233"/>
      <c r="K120" s="234">
        <f>ROUND(E120*J120,2)</f>
        <v>0</v>
      </c>
      <c r="L120" s="234">
        <v>21</v>
      </c>
      <c r="M120" s="234">
        <f>G120*(1+L120/100)</f>
        <v>0</v>
      </c>
      <c r="N120" s="234">
        <v>2.9999999999999997E-4</v>
      </c>
      <c r="O120" s="234">
        <f>ROUND(E120*N120,2)</f>
        <v>0.59</v>
      </c>
      <c r="P120" s="234">
        <v>0</v>
      </c>
      <c r="Q120" s="234">
        <f>ROUND(E120*P120,2)</f>
        <v>0</v>
      </c>
      <c r="R120" s="234" t="s">
        <v>364</v>
      </c>
      <c r="S120" s="234" t="s">
        <v>196</v>
      </c>
      <c r="T120" s="235" t="s">
        <v>196</v>
      </c>
      <c r="U120" s="220">
        <v>0</v>
      </c>
      <c r="V120" s="220">
        <f>ROUND(E120*U120,2)</f>
        <v>0</v>
      </c>
      <c r="W120" s="220"/>
      <c r="X120" s="220" t="s">
        <v>365</v>
      </c>
      <c r="Y120" s="210"/>
      <c r="Z120" s="210"/>
      <c r="AA120" s="210"/>
      <c r="AB120" s="210"/>
      <c r="AC120" s="210"/>
      <c r="AD120" s="210"/>
      <c r="AE120" s="210"/>
      <c r="AF120" s="210"/>
      <c r="AG120" s="210" t="s">
        <v>366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17"/>
      <c r="B121" s="218"/>
      <c r="C121" s="263" t="s">
        <v>355</v>
      </c>
      <c r="D121" s="252"/>
      <c r="E121" s="253">
        <v>1647.6704</v>
      </c>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244</v>
      </c>
      <c r="AH121" s="210">
        <v>5</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7"/>
      <c r="B122" s="218"/>
      <c r="C122" s="266" t="s">
        <v>367</v>
      </c>
      <c r="D122" s="256"/>
      <c r="E122" s="257">
        <v>329.53408000000002</v>
      </c>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244</v>
      </c>
      <c r="AH122" s="210">
        <v>4</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x14ac:dyDescent="0.2">
      <c r="A123" s="223" t="s">
        <v>191</v>
      </c>
      <c r="B123" s="224" t="s">
        <v>133</v>
      </c>
      <c r="C123" s="245" t="s">
        <v>134</v>
      </c>
      <c r="D123" s="225"/>
      <c r="E123" s="226"/>
      <c r="F123" s="227"/>
      <c r="G123" s="227">
        <f>SUMIF(AG124:AG149,"&lt;&gt;NOR",G124:G149)</f>
        <v>0</v>
      </c>
      <c r="H123" s="227"/>
      <c r="I123" s="227">
        <f>SUM(I124:I149)</f>
        <v>0</v>
      </c>
      <c r="J123" s="227"/>
      <c r="K123" s="227">
        <f>SUM(K124:K149)</f>
        <v>0</v>
      </c>
      <c r="L123" s="227"/>
      <c r="M123" s="227">
        <f>SUM(M124:M149)</f>
        <v>0</v>
      </c>
      <c r="N123" s="227"/>
      <c r="O123" s="227">
        <f>SUM(O124:O149)</f>
        <v>65.81</v>
      </c>
      <c r="P123" s="227"/>
      <c r="Q123" s="227">
        <f>SUM(Q124:Q149)</f>
        <v>0</v>
      </c>
      <c r="R123" s="227"/>
      <c r="S123" s="227"/>
      <c r="T123" s="228"/>
      <c r="U123" s="222"/>
      <c r="V123" s="222">
        <f>SUM(V124:V149)</f>
        <v>119.90000000000002</v>
      </c>
      <c r="W123" s="222"/>
      <c r="X123" s="222"/>
      <c r="AG123" t="s">
        <v>192</v>
      </c>
    </row>
    <row r="124" spans="1:60" outlineLevel="1" x14ac:dyDescent="0.2">
      <c r="A124" s="229">
        <v>31</v>
      </c>
      <c r="B124" s="230" t="s">
        <v>368</v>
      </c>
      <c r="C124" s="247" t="s">
        <v>369</v>
      </c>
      <c r="D124" s="231" t="s">
        <v>241</v>
      </c>
      <c r="E124" s="232">
        <v>24.839500000000001</v>
      </c>
      <c r="F124" s="233"/>
      <c r="G124" s="234">
        <f>ROUND(E124*F124,2)</f>
        <v>0</v>
      </c>
      <c r="H124" s="233"/>
      <c r="I124" s="234">
        <f>ROUND(E124*H124,2)</f>
        <v>0</v>
      </c>
      <c r="J124" s="233"/>
      <c r="K124" s="234">
        <f>ROUND(E124*J124,2)</f>
        <v>0</v>
      </c>
      <c r="L124" s="234">
        <v>21</v>
      </c>
      <c r="M124" s="234">
        <f>G124*(1+L124/100)</f>
        <v>0</v>
      </c>
      <c r="N124" s="234">
        <v>2.5249999999999999</v>
      </c>
      <c r="O124" s="234">
        <f>ROUND(E124*N124,2)</f>
        <v>62.72</v>
      </c>
      <c r="P124" s="234">
        <v>0</v>
      </c>
      <c r="Q124" s="234">
        <f>ROUND(E124*P124,2)</f>
        <v>0</v>
      </c>
      <c r="R124" s="234" t="s">
        <v>370</v>
      </c>
      <c r="S124" s="234" t="s">
        <v>196</v>
      </c>
      <c r="T124" s="235" t="s">
        <v>196</v>
      </c>
      <c r="U124" s="220">
        <v>2.58</v>
      </c>
      <c r="V124" s="220">
        <f>ROUND(E124*U124,2)</f>
        <v>64.09</v>
      </c>
      <c r="W124" s="220"/>
      <c r="X124" s="220" t="s">
        <v>228</v>
      </c>
      <c r="Y124" s="210"/>
      <c r="Z124" s="210"/>
      <c r="AA124" s="210"/>
      <c r="AB124" s="210"/>
      <c r="AC124" s="210"/>
      <c r="AD124" s="210"/>
      <c r="AE124" s="210"/>
      <c r="AF124" s="210"/>
      <c r="AG124" s="210" t="s">
        <v>229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7"/>
      <c r="B125" s="218"/>
      <c r="C125" s="262" t="s">
        <v>371</v>
      </c>
      <c r="D125" s="258"/>
      <c r="E125" s="258"/>
      <c r="F125" s="258"/>
      <c r="G125" s="258"/>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231</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7"/>
      <c r="B126" s="218"/>
      <c r="C126" s="263" t="s">
        <v>372</v>
      </c>
      <c r="D126" s="252"/>
      <c r="E126" s="253">
        <v>13.64</v>
      </c>
      <c r="F126" s="220"/>
      <c r="G126" s="220"/>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244</v>
      </c>
      <c r="AH126" s="210">
        <v>0</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7"/>
      <c r="B127" s="218"/>
      <c r="C127" s="263" t="s">
        <v>373</v>
      </c>
      <c r="D127" s="252"/>
      <c r="E127" s="253">
        <v>1.9415</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244</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7"/>
      <c r="B128" s="218"/>
      <c r="C128" s="263" t="s">
        <v>374</v>
      </c>
      <c r="D128" s="252"/>
      <c r="E128" s="253">
        <v>7.242</v>
      </c>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244</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7"/>
      <c r="B129" s="218"/>
      <c r="C129" s="264" t="s">
        <v>248</v>
      </c>
      <c r="D129" s="254"/>
      <c r="E129" s="255">
        <v>22.823499999999999</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244</v>
      </c>
      <c r="AH129" s="210">
        <v>1</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7"/>
      <c r="B130" s="218"/>
      <c r="C130" s="263" t="s">
        <v>375</v>
      </c>
      <c r="D130" s="252"/>
      <c r="E130" s="253">
        <v>2.016</v>
      </c>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244</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29">
        <v>32</v>
      </c>
      <c r="B131" s="230" t="s">
        <v>376</v>
      </c>
      <c r="C131" s="247" t="s">
        <v>377</v>
      </c>
      <c r="D131" s="231" t="s">
        <v>241</v>
      </c>
      <c r="E131" s="232">
        <v>1.056</v>
      </c>
      <c r="F131" s="233"/>
      <c r="G131" s="234">
        <f>ROUND(E131*F131,2)</f>
        <v>0</v>
      </c>
      <c r="H131" s="233"/>
      <c r="I131" s="234">
        <f>ROUND(E131*H131,2)</f>
        <v>0</v>
      </c>
      <c r="J131" s="233"/>
      <c r="K131" s="234">
        <f>ROUND(E131*J131,2)</f>
        <v>0</v>
      </c>
      <c r="L131" s="234">
        <v>21</v>
      </c>
      <c r="M131" s="234">
        <f>G131*(1+L131/100)</f>
        <v>0</v>
      </c>
      <c r="N131" s="234">
        <v>2.5249999999999999</v>
      </c>
      <c r="O131" s="234">
        <f>ROUND(E131*N131,2)</f>
        <v>2.67</v>
      </c>
      <c r="P131" s="234">
        <v>0</v>
      </c>
      <c r="Q131" s="234">
        <f>ROUND(E131*P131,2)</f>
        <v>0</v>
      </c>
      <c r="R131" s="234" t="s">
        <v>370</v>
      </c>
      <c r="S131" s="234" t="s">
        <v>196</v>
      </c>
      <c r="T131" s="235" t="s">
        <v>196</v>
      </c>
      <c r="U131" s="220">
        <v>2.58</v>
      </c>
      <c r="V131" s="220">
        <f>ROUND(E131*U131,2)</f>
        <v>2.72</v>
      </c>
      <c r="W131" s="220"/>
      <c r="X131" s="220" t="s">
        <v>228</v>
      </c>
      <c r="Y131" s="210"/>
      <c r="Z131" s="210"/>
      <c r="AA131" s="210"/>
      <c r="AB131" s="210"/>
      <c r="AC131" s="210"/>
      <c r="AD131" s="210"/>
      <c r="AE131" s="210"/>
      <c r="AF131" s="210"/>
      <c r="AG131" s="210" t="s">
        <v>229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7"/>
      <c r="B132" s="218"/>
      <c r="C132" s="262" t="s">
        <v>371</v>
      </c>
      <c r="D132" s="258"/>
      <c r="E132" s="258"/>
      <c r="F132" s="258"/>
      <c r="G132" s="258"/>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231</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17"/>
      <c r="B133" s="218"/>
      <c r="C133" s="263" t="s">
        <v>378</v>
      </c>
      <c r="D133" s="252"/>
      <c r="E133" s="253">
        <v>1.056</v>
      </c>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244</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29">
        <v>33</v>
      </c>
      <c r="B134" s="230" t="s">
        <v>379</v>
      </c>
      <c r="C134" s="247" t="s">
        <v>380</v>
      </c>
      <c r="D134" s="231" t="s">
        <v>241</v>
      </c>
      <c r="E134" s="232">
        <v>24.839500000000001</v>
      </c>
      <c r="F134" s="233"/>
      <c r="G134" s="234">
        <f>ROUND(E134*F134,2)</f>
        <v>0</v>
      </c>
      <c r="H134" s="233"/>
      <c r="I134" s="234">
        <f>ROUND(E134*H134,2)</f>
        <v>0</v>
      </c>
      <c r="J134" s="233"/>
      <c r="K134" s="234">
        <f>ROUND(E134*J134,2)</f>
        <v>0</v>
      </c>
      <c r="L134" s="234">
        <v>21</v>
      </c>
      <c r="M134" s="234">
        <f>G134*(1+L134/100)</f>
        <v>0</v>
      </c>
      <c r="N134" s="234">
        <v>0</v>
      </c>
      <c r="O134" s="234">
        <f>ROUND(E134*N134,2)</f>
        <v>0</v>
      </c>
      <c r="P134" s="234">
        <v>0</v>
      </c>
      <c r="Q134" s="234">
        <f>ROUND(E134*P134,2)</f>
        <v>0</v>
      </c>
      <c r="R134" s="234" t="s">
        <v>370</v>
      </c>
      <c r="S134" s="234" t="s">
        <v>196</v>
      </c>
      <c r="T134" s="235" t="s">
        <v>196</v>
      </c>
      <c r="U134" s="220">
        <v>1.35</v>
      </c>
      <c r="V134" s="220">
        <f>ROUND(E134*U134,2)</f>
        <v>33.53</v>
      </c>
      <c r="W134" s="220"/>
      <c r="X134" s="220" t="s">
        <v>228</v>
      </c>
      <c r="Y134" s="210"/>
      <c r="Z134" s="210"/>
      <c r="AA134" s="210"/>
      <c r="AB134" s="210"/>
      <c r="AC134" s="210"/>
      <c r="AD134" s="210"/>
      <c r="AE134" s="210"/>
      <c r="AF134" s="210"/>
      <c r="AG134" s="210" t="s">
        <v>229</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7"/>
      <c r="B135" s="218"/>
      <c r="C135" s="262" t="s">
        <v>381</v>
      </c>
      <c r="D135" s="258"/>
      <c r="E135" s="258"/>
      <c r="F135" s="258"/>
      <c r="G135" s="258"/>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231</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7"/>
      <c r="B136" s="218"/>
      <c r="C136" s="263" t="s">
        <v>382</v>
      </c>
      <c r="D136" s="252"/>
      <c r="E136" s="253">
        <v>24.839500000000001</v>
      </c>
      <c r="F136" s="220"/>
      <c r="G136" s="220"/>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244</v>
      </c>
      <c r="AH136" s="210">
        <v>5</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29">
        <v>34</v>
      </c>
      <c r="B137" s="230" t="s">
        <v>383</v>
      </c>
      <c r="C137" s="247" t="s">
        <v>380</v>
      </c>
      <c r="D137" s="231" t="s">
        <v>241</v>
      </c>
      <c r="E137" s="232">
        <v>1.056</v>
      </c>
      <c r="F137" s="233"/>
      <c r="G137" s="234">
        <f>ROUND(E137*F137,2)</f>
        <v>0</v>
      </c>
      <c r="H137" s="233"/>
      <c r="I137" s="234">
        <f>ROUND(E137*H137,2)</f>
        <v>0</v>
      </c>
      <c r="J137" s="233"/>
      <c r="K137" s="234">
        <f>ROUND(E137*J137,2)</f>
        <v>0</v>
      </c>
      <c r="L137" s="234">
        <v>21</v>
      </c>
      <c r="M137" s="234">
        <f>G137*(1+L137/100)</f>
        <v>0</v>
      </c>
      <c r="N137" s="234">
        <v>0.02</v>
      </c>
      <c r="O137" s="234">
        <f>ROUND(E137*N137,2)</f>
        <v>0.02</v>
      </c>
      <c r="P137" s="234">
        <v>0</v>
      </c>
      <c r="Q137" s="234">
        <f>ROUND(E137*P137,2)</f>
        <v>0</v>
      </c>
      <c r="R137" s="234" t="s">
        <v>370</v>
      </c>
      <c r="S137" s="234" t="s">
        <v>196</v>
      </c>
      <c r="T137" s="235" t="s">
        <v>196</v>
      </c>
      <c r="U137" s="220">
        <v>1.35</v>
      </c>
      <c r="V137" s="220">
        <f>ROUND(E137*U137,2)</f>
        <v>1.43</v>
      </c>
      <c r="W137" s="220"/>
      <c r="X137" s="220" t="s">
        <v>228</v>
      </c>
      <c r="Y137" s="210"/>
      <c r="Z137" s="210"/>
      <c r="AA137" s="210"/>
      <c r="AB137" s="210"/>
      <c r="AC137" s="210"/>
      <c r="AD137" s="210"/>
      <c r="AE137" s="210"/>
      <c r="AF137" s="210"/>
      <c r="AG137" s="210" t="s">
        <v>229</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7"/>
      <c r="B138" s="218"/>
      <c r="C138" s="262" t="s">
        <v>384</v>
      </c>
      <c r="D138" s="258"/>
      <c r="E138" s="258"/>
      <c r="F138" s="258"/>
      <c r="G138" s="258"/>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231</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7"/>
      <c r="B139" s="218"/>
      <c r="C139" s="263" t="s">
        <v>385</v>
      </c>
      <c r="D139" s="252"/>
      <c r="E139" s="253">
        <v>1.056</v>
      </c>
      <c r="F139" s="220"/>
      <c r="G139" s="220"/>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244</v>
      </c>
      <c r="AH139" s="210">
        <v>5</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29">
        <v>35</v>
      </c>
      <c r="B140" s="230" t="s">
        <v>386</v>
      </c>
      <c r="C140" s="247" t="s">
        <v>387</v>
      </c>
      <c r="D140" s="231" t="s">
        <v>226</v>
      </c>
      <c r="E140" s="232">
        <v>10.396000000000001</v>
      </c>
      <c r="F140" s="233"/>
      <c r="G140" s="234">
        <f>ROUND(E140*F140,2)</f>
        <v>0</v>
      </c>
      <c r="H140" s="233"/>
      <c r="I140" s="234">
        <f>ROUND(E140*H140,2)</f>
        <v>0</v>
      </c>
      <c r="J140" s="233"/>
      <c r="K140" s="234">
        <f>ROUND(E140*J140,2)</f>
        <v>0</v>
      </c>
      <c r="L140" s="234">
        <v>21</v>
      </c>
      <c r="M140" s="234">
        <f>G140*(1+L140/100)</f>
        <v>0</v>
      </c>
      <c r="N140" s="234">
        <v>1.41E-2</v>
      </c>
      <c r="O140" s="234">
        <f>ROUND(E140*N140,2)</f>
        <v>0.15</v>
      </c>
      <c r="P140" s="234">
        <v>0</v>
      </c>
      <c r="Q140" s="234">
        <f>ROUND(E140*P140,2)</f>
        <v>0</v>
      </c>
      <c r="R140" s="234" t="s">
        <v>370</v>
      </c>
      <c r="S140" s="234" t="s">
        <v>196</v>
      </c>
      <c r="T140" s="235" t="s">
        <v>196</v>
      </c>
      <c r="U140" s="220">
        <v>0.39600000000000002</v>
      </c>
      <c r="V140" s="220">
        <f>ROUND(E140*U140,2)</f>
        <v>4.12</v>
      </c>
      <c r="W140" s="220"/>
      <c r="X140" s="220" t="s">
        <v>228</v>
      </c>
      <c r="Y140" s="210"/>
      <c r="Z140" s="210"/>
      <c r="AA140" s="210"/>
      <c r="AB140" s="210"/>
      <c r="AC140" s="210"/>
      <c r="AD140" s="210"/>
      <c r="AE140" s="210"/>
      <c r="AF140" s="210"/>
      <c r="AG140" s="210" t="s">
        <v>229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7"/>
      <c r="B141" s="218"/>
      <c r="C141" s="263" t="s">
        <v>388</v>
      </c>
      <c r="D141" s="252"/>
      <c r="E141" s="253">
        <v>7.2759999999999998</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244</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7"/>
      <c r="B142" s="218"/>
      <c r="C142" s="263" t="s">
        <v>389</v>
      </c>
      <c r="D142" s="252"/>
      <c r="E142" s="253">
        <v>3.12</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244</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29">
        <v>36</v>
      </c>
      <c r="B143" s="230" t="s">
        <v>390</v>
      </c>
      <c r="C143" s="247" t="s">
        <v>391</v>
      </c>
      <c r="D143" s="231" t="s">
        <v>226</v>
      </c>
      <c r="E143" s="232">
        <v>10.396000000000001</v>
      </c>
      <c r="F143" s="233"/>
      <c r="G143" s="234">
        <f>ROUND(E143*F143,2)</f>
        <v>0</v>
      </c>
      <c r="H143" s="233"/>
      <c r="I143" s="234">
        <f>ROUND(E143*H143,2)</f>
        <v>0</v>
      </c>
      <c r="J143" s="233"/>
      <c r="K143" s="234">
        <f>ROUND(E143*J143,2)</f>
        <v>0</v>
      </c>
      <c r="L143" s="234">
        <v>21</v>
      </c>
      <c r="M143" s="234">
        <f>G143*(1+L143/100)</f>
        <v>0</v>
      </c>
      <c r="N143" s="234">
        <v>0</v>
      </c>
      <c r="O143" s="234">
        <f>ROUND(E143*N143,2)</f>
        <v>0</v>
      </c>
      <c r="P143" s="234">
        <v>0</v>
      </c>
      <c r="Q143" s="234">
        <f>ROUND(E143*P143,2)</f>
        <v>0</v>
      </c>
      <c r="R143" s="234" t="s">
        <v>370</v>
      </c>
      <c r="S143" s="234" t="s">
        <v>196</v>
      </c>
      <c r="T143" s="235" t="s">
        <v>196</v>
      </c>
      <c r="U143" s="220">
        <v>0.24</v>
      </c>
      <c r="V143" s="220">
        <f>ROUND(E143*U143,2)</f>
        <v>2.5</v>
      </c>
      <c r="W143" s="220"/>
      <c r="X143" s="220" t="s">
        <v>228</v>
      </c>
      <c r="Y143" s="210"/>
      <c r="Z143" s="210"/>
      <c r="AA143" s="210"/>
      <c r="AB143" s="210"/>
      <c r="AC143" s="210"/>
      <c r="AD143" s="210"/>
      <c r="AE143" s="210"/>
      <c r="AF143" s="210"/>
      <c r="AG143" s="210" t="s">
        <v>229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7"/>
      <c r="B144" s="218"/>
      <c r="C144" s="263" t="s">
        <v>392</v>
      </c>
      <c r="D144" s="252"/>
      <c r="E144" s="253">
        <v>10.396000000000001</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244</v>
      </c>
      <c r="AH144" s="210">
        <v>5</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22.5" outlineLevel="1" x14ac:dyDescent="0.2">
      <c r="A145" s="229">
        <v>37</v>
      </c>
      <c r="B145" s="230" t="s">
        <v>393</v>
      </c>
      <c r="C145" s="247" t="s">
        <v>394</v>
      </c>
      <c r="D145" s="231" t="s">
        <v>226</v>
      </c>
      <c r="E145" s="232">
        <v>30.297999999999998</v>
      </c>
      <c r="F145" s="233"/>
      <c r="G145" s="234">
        <f>ROUND(E145*F145,2)</f>
        <v>0</v>
      </c>
      <c r="H145" s="233"/>
      <c r="I145" s="234">
        <f>ROUND(E145*H145,2)</f>
        <v>0</v>
      </c>
      <c r="J145" s="233"/>
      <c r="K145" s="234">
        <f>ROUND(E145*J145,2)</f>
        <v>0</v>
      </c>
      <c r="L145" s="234">
        <v>21</v>
      </c>
      <c r="M145" s="234">
        <f>G145*(1+L145/100)</f>
        <v>0</v>
      </c>
      <c r="N145" s="234">
        <v>8.3999999999999995E-3</v>
      </c>
      <c r="O145" s="234">
        <f>ROUND(E145*N145,2)</f>
        <v>0.25</v>
      </c>
      <c r="P145" s="234">
        <v>0</v>
      </c>
      <c r="Q145" s="234">
        <f>ROUND(E145*P145,2)</f>
        <v>0</v>
      </c>
      <c r="R145" s="234" t="s">
        <v>395</v>
      </c>
      <c r="S145" s="234" t="s">
        <v>196</v>
      </c>
      <c r="T145" s="235" t="s">
        <v>196</v>
      </c>
      <c r="U145" s="220">
        <v>0.38</v>
      </c>
      <c r="V145" s="220">
        <f>ROUND(E145*U145,2)</f>
        <v>11.51</v>
      </c>
      <c r="W145" s="220"/>
      <c r="X145" s="220" t="s">
        <v>228</v>
      </c>
      <c r="Y145" s="210"/>
      <c r="Z145" s="210"/>
      <c r="AA145" s="210"/>
      <c r="AB145" s="210"/>
      <c r="AC145" s="210"/>
      <c r="AD145" s="210"/>
      <c r="AE145" s="210"/>
      <c r="AF145" s="210"/>
      <c r="AG145" s="210" t="s">
        <v>229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17"/>
      <c r="B146" s="218"/>
      <c r="C146" s="262" t="s">
        <v>396</v>
      </c>
      <c r="D146" s="258"/>
      <c r="E146" s="258"/>
      <c r="F146" s="258"/>
      <c r="G146" s="258"/>
      <c r="H146" s="220"/>
      <c r="I146" s="220"/>
      <c r="J146" s="220"/>
      <c r="K146" s="220"/>
      <c r="L146" s="220"/>
      <c r="M146" s="220"/>
      <c r="N146" s="220"/>
      <c r="O146" s="220"/>
      <c r="P146" s="220"/>
      <c r="Q146" s="220"/>
      <c r="R146" s="220"/>
      <c r="S146" s="220"/>
      <c r="T146" s="220"/>
      <c r="U146" s="220"/>
      <c r="V146" s="220"/>
      <c r="W146" s="220"/>
      <c r="X146" s="220"/>
      <c r="Y146" s="210"/>
      <c r="Z146" s="210"/>
      <c r="AA146" s="210"/>
      <c r="AB146" s="210"/>
      <c r="AC146" s="210"/>
      <c r="AD146" s="210"/>
      <c r="AE146" s="210"/>
      <c r="AF146" s="210"/>
      <c r="AG146" s="210" t="s">
        <v>231</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7"/>
      <c r="B147" s="218"/>
      <c r="C147" s="263" t="s">
        <v>397</v>
      </c>
      <c r="D147" s="252"/>
      <c r="E147" s="253"/>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244</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7"/>
      <c r="B148" s="218"/>
      <c r="C148" s="263" t="s">
        <v>398</v>
      </c>
      <c r="D148" s="252"/>
      <c r="E148" s="253">
        <v>21.138000000000002</v>
      </c>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244</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7"/>
      <c r="B149" s="218"/>
      <c r="C149" s="263" t="s">
        <v>399</v>
      </c>
      <c r="D149" s="252"/>
      <c r="E149" s="253">
        <v>9.16</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244</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x14ac:dyDescent="0.2">
      <c r="A150" s="223" t="s">
        <v>191</v>
      </c>
      <c r="B150" s="224" t="s">
        <v>135</v>
      </c>
      <c r="C150" s="245" t="s">
        <v>136</v>
      </c>
      <c r="D150" s="225"/>
      <c r="E150" s="226"/>
      <c r="F150" s="227"/>
      <c r="G150" s="227">
        <f>SUMIF(AG151:AG152,"&lt;&gt;NOR",G151:G152)</f>
        <v>0</v>
      </c>
      <c r="H150" s="227"/>
      <c r="I150" s="227">
        <f>SUM(I151:I152)</f>
        <v>0</v>
      </c>
      <c r="J150" s="227"/>
      <c r="K150" s="227">
        <f>SUM(K151:K152)</f>
        <v>0</v>
      </c>
      <c r="L150" s="227"/>
      <c r="M150" s="227">
        <f>SUM(M151:M152)</f>
        <v>0</v>
      </c>
      <c r="N150" s="227"/>
      <c r="O150" s="227">
        <f>SUM(O151:O152)</f>
        <v>0</v>
      </c>
      <c r="P150" s="227"/>
      <c r="Q150" s="227">
        <f>SUM(Q151:Q152)</f>
        <v>0</v>
      </c>
      <c r="R150" s="227"/>
      <c r="S150" s="227"/>
      <c r="T150" s="228"/>
      <c r="U150" s="222"/>
      <c r="V150" s="222">
        <f>SUM(V151:V152)</f>
        <v>0</v>
      </c>
      <c r="W150" s="222"/>
      <c r="X150" s="222"/>
      <c r="AG150" t="s">
        <v>192</v>
      </c>
    </row>
    <row r="151" spans="1:60" outlineLevel="1" x14ac:dyDescent="0.2">
      <c r="A151" s="229">
        <v>38</v>
      </c>
      <c r="B151" s="230" t="s">
        <v>400</v>
      </c>
      <c r="C151" s="247" t="s">
        <v>401</v>
      </c>
      <c r="D151" s="231" t="s">
        <v>402</v>
      </c>
      <c r="E151" s="232">
        <v>1.2</v>
      </c>
      <c r="F151" s="233"/>
      <c r="G151" s="234">
        <f>ROUND(E151*F151,2)</f>
        <v>0</v>
      </c>
      <c r="H151" s="233"/>
      <c r="I151" s="234">
        <f>ROUND(E151*H151,2)</f>
        <v>0</v>
      </c>
      <c r="J151" s="233"/>
      <c r="K151" s="234">
        <f>ROUND(E151*J151,2)</f>
        <v>0</v>
      </c>
      <c r="L151" s="234">
        <v>21</v>
      </c>
      <c r="M151" s="234">
        <f>G151*(1+L151/100)</f>
        <v>0</v>
      </c>
      <c r="N151" s="234">
        <v>0</v>
      </c>
      <c r="O151" s="234">
        <f>ROUND(E151*N151,2)</f>
        <v>0</v>
      </c>
      <c r="P151" s="234">
        <v>0</v>
      </c>
      <c r="Q151" s="234">
        <f>ROUND(E151*P151,2)</f>
        <v>0</v>
      </c>
      <c r="R151" s="234"/>
      <c r="S151" s="234" t="s">
        <v>196</v>
      </c>
      <c r="T151" s="235" t="s">
        <v>403</v>
      </c>
      <c r="U151" s="220">
        <v>0</v>
      </c>
      <c r="V151" s="220">
        <f>ROUND(E151*U151,2)</f>
        <v>0</v>
      </c>
      <c r="W151" s="220"/>
      <c r="X151" s="220" t="s">
        <v>404</v>
      </c>
      <c r="Y151" s="210"/>
      <c r="Z151" s="210"/>
      <c r="AA151" s="210"/>
      <c r="AB151" s="210"/>
      <c r="AC151" s="210"/>
      <c r="AD151" s="210"/>
      <c r="AE151" s="210"/>
      <c r="AF151" s="210"/>
      <c r="AG151" s="210" t="s">
        <v>405</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7"/>
      <c r="B152" s="218"/>
      <c r="C152" s="263" t="s">
        <v>406</v>
      </c>
      <c r="D152" s="252"/>
      <c r="E152" s="253">
        <v>1.2</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244</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x14ac:dyDescent="0.2">
      <c r="A153" s="223" t="s">
        <v>191</v>
      </c>
      <c r="B153" s="224" t="s">
        <v>143</v>
      </c>
      <c r="C153" s="245" t="s">
        <v>144</v>
      </c>
      <c r="D153" s="225"/>
      <c r="E153" s="226"/>
      <c r="F153" s="227"/>
      <c r="G153" s="227">
        <f>SUMIF(AG154:AG158,"&lt;&gt;NOR",G154:G158)</f>
        <v>0</v>
      </c>
      <c r="H153" s="227"/>
      <c r="I153" s="227">
        <f>SUM(I154:I158)</f>
        <v>0</v>
      </c>
      <c r="J153" s="227"/>
      <c r="K153" s="227">
        <f>SUM(K154:K158)</f>
        <v>0</v>
      </c>
      <c r="L153" s="227"/>
      <c r="M153" s="227">
        <f>SUM(M154:M158)</f>
        <v>0</v>
      </c>
      <c r="N153" s="227"/>
      <c r="O153" s="227">
        <f>SUM(O154:O158)</f>
        <v>0</v>
      </c>
      <c r="P153" s="227"/>
      <c r="Q153" s="227">
        <f>SUM(Q154:Q158)</f>
        <v>2.6199999999999997</v>
      </c>
      <c r="R153" s="227"/>
      <c r="S153" s="227"/>
      <c r="T153" s="228"/>
      <c r="U153" s="222"/>
      <c r="V153" s="222">
        <f>SUM(V154:V158)</f>
        <v>74.910000000000011</v>
      </c>
      <c r="W153" s="222"/>
      <c r="X153" s="222"/>
      <c r="AG153" t="s">
        <v>192</v>
      </c>
    </row>
    <row r="154" spans="1:60" outlineLevel="1" x14ac:dyDescent="0.2">
      <c r="A154" s="229">
        <v>39</v>
      </c>
      <c r="B154" s="230" t="s">
        <v>407</v>
      </c>
      <c r="C154" s="247" t="s">
        <v>408</v>
      </c>
      <c r="D154" s="231" t="s">
        <v>226</v>
      </c>
      <c r="E154" s="232">
        <v>204.33799999999999</v>
      </c>
      <c r="F154" s="233"/>
      <c r="G154" s="234">
        <f>ROUND(E154*F154,2)</f>
        <v>0</v>
      </c>
      <c r="H154" s="233"/>
      <c r="I154" s="234">
        <f>ROUND(E154*H154,2)</f>
        <v>0</v>
      </c>
      <c r="J154" s="233"/>
      <c r="K154" s="234">
        <f>ROUND(E154*J154,2)</f>
        <v>0</v>
      </c>
      <c r="L154" s="234">
        <v>21</v>
      </c>
      <c r="M154" s="234">
        <f>G154*(1+L154/100)</f>
        <v>0</v>
      </c>
      <c r="N154" s="234">
        <v>0</v>
      </c>
      <c r="O154" s="234">
        <f>ROUND(E154*N154,2)</f>
        <v>0</v>
      </c>
      <c r="P154" s="234">
        <v>1.26E-2</v>
      </c>
      <c r="Q154" s="234">
        <f>ROUND(E154*P154,2)</f>
        <v>2.57</v>
      </c>
      <c r="R154" s="234" t="s">
        <v>409</v>
      </c>
      <c r="S154" s="234" t="s">
        <v>196</v>
      </c>
      <c r="T154" s="235" t="s">
        <v>196</v>
      </c>
      <c r="U154" s="220">
        <v>0.33</v>
      </c>
      <c r="V154" s="220">
        <f>ROUND(E154*U154,2)</f>
        <v>67.430000000000007</v>
      </c>
      <c r="W154" s="220"/>
      <c r="X154" s="220" t="s">
        <v>228</v>
      </c>
      <c r="Y154" s="210"/>
      <c r="Z154" s="210"/>
      <c r="AA154" s="210"/>
      <c r="AB154" s="210"/>
      <c r="AC154" s="210"/>
      <c r="AD154" s="210"/>
      <c r="AE154" s="210"/>
      <c r="AF154" s="210"/>
      <c r="AG154" s="210" t="s">
        <v>229</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7"/>
      <c r="B155" s="218"/>
      <c r="C155" s="263" t="s">
        <v>410</v>
      </c>
      <c r="D155" s="252"/>
      <c r="E155" s="253">
        <v>21.138000000000002</v>
      </c>
      <c r="F155" s="220"/>
      <c r="G155" s="220"/>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244</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7"/>
      <c r="B156" s="218"/>
      <c r="C156" s="263" t="s">
        <v>411</v>
      </c>
      <c r="D156" s="252"/>
      <c r="E156" s="253">
        <v>183.2</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244</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29">
        <v>40</v>
      </c>
      <c r="B157" s="230" t="s">
        <v>412</v>
      </c>
      <c r="C157" s="247" t="s">
        <v>413</v>
      </c>
      <c r="D157" s="231" t="s">
        <v>402</v>
      </c>
      <c r="E157" s="232">
        <v>2.2999999999999998</v>
      </c>
      <c r="F157" s="233"/>
      <c r="G157" s="234">
        <f>ROUND(E157*F157,2)</f>
        <v>0</v>
      </c>
      <c r="H157" s="233"/>
      <c r="I157" s="234">
        <f>ROUND(E157*H157,2)</f>
        <v>0</v>
      </c>
      <c r="J157" s="233"/>
      <c r="K157" s="234">
        <f>ROUND(E157*J157,2)</f>
        <v>0</v>
      </c>
      <c r="L157" s="234">
        <v>21</v>
      </c>
      <c r="M157" s="234">
        <f>G157*(1+L157/100)</f>
        <v>0</v>
      </c>
      <c r="N157" s="234">
        <v>0</v>
      </c>
      <c r="O157" s="234">
        <f>ROUND(E157*N157,2)</f>
        <v>0</v>
      </c>
      <c r="P157" s="234">
        <v>1.9630000000000002E-2</v>
      </c>
      <c r="Q157" s="234">
        <f>ROUND(E157*P157,2)</f>
        <v>0.05</v>
      </c>
      <c r="R157" s="234" t="s">
        <v>409</v>
      </c>
      <c r="S157" s="234" t="s">
        <v>196</v>
      </c>
      <c r="T157" s="235" t="s">
        <v>196</v>
      </c>
      <c r="U157" s="220">
        <v>3.25</v>
      </c>
      <c r="V157" s="220">
        <f>ROUND(E157*U157,2)</f>
        <v>7.48</v>
      </c>
      <c r="W157" s="220"/>
      <c r="X157" s="220" t="s">
        <v>228</v>
      </c>
      <c r="Y157" s="210"/>
      <c r="Z157" s="210"/>
      <c r="AA157" s="210"/>
      <c r="AB157" s="210"/>
      <c r="AC157" s="210"/>
      <c r="AD157" s="210"/>
      <c r="AE157" s="210"/>
      <c r="AF157" s="210"/>
      <c r="AG157" s="210" t="s">
        <v>229</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7"/>
      <c r="B158" s="218"/>
      <c r="C158" s="263" t="s">
        <v>414</v>
      </c>
      <c r="D158" s="252"/>
      <c r="E158" s="253">
        <v>2.2999999999999998</v>
      </c>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244</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x14ac:dyDescent="0.2">
      <c r="A159" s="223" t="s">
        <v>191</v>
      </c>
      <c r="B159" s="224" t="s">
        <v>145</v>
      </c>
      <c r="C159" s="245" t="s">
        <v>146</v>
      </c>
      <c r="D159" s="225"/>
      <c r="E159" s="226"/>
      <c r="F159" s="227"/>
      <c r="G159" s="227">
        <f>SUMIF(AG160:AG160,"&lt;&gt;NOR",G160:G160)</f>
        <v>0</v>
      </c>
      <c r="H159" s="227"/>
      <c r="I159" s="227">
        <f>SUM(I160:I160)</f>
        <v>0</v>
      </c>
      <c r="J159" s="227"/>
      <c r="K159" s="227">
        <f>SUM(K160:K160)</f>
        <v>0</v>
      </c>
      <c r="L159" s="227"/>
      <c r="M159" s="227">
        <f>SUM(M160:M160)</f>
        <v>0</v>
      </c>
      <c r="N159" s="227"/>
      <c r="O159" s="227">
        <f>SUM(O160:O160)</f>
        <v>0</v>
      </c>
      <c r="P159" s="227"/>
      <c r="Q159" s="227">
        <f>SUM(Q160:Q160)</f>
        <v>0</v>
      </c>
      <c r="R159" s="227"/>
      <c r="S159" s="227"/>
      <c r="T159" s="228"/>
      <c r="U159" s="222"/>
      <c r="V159" s="222">
        <f>SUM(V160:V160)</f>
        <v>420.11</v>
      </c>
      <c r="W159" s="222"/>
      <c r="X159" s="222"/>
      <c r="AG159" t="s">
        <v>192</v>
      </c>
    </row>
    <row r="160" spans="1:60" outlineLevel="1" x14ac:dyDescent="0.2">
      <c r="A160" s="236">
        <v>41</v>
      </c>
      <c r="B160" s="237" t="s">
        <v>415</v>
      </c>
      <c r="C160" s="246" t="s">
        <v>416</v>
      </c>
      <c r="D160" s="238" t="s">
        <v>310</v>
      </c>
      <c r="E160" s="239">
        <v>1091.2027599999999</v>
      </c>
      <c r="F160" s="240"/>
      <c r="G160" s="241">
        <f>ROUND(E160*F160,2)</f>
        <v>0</v>
      </c>
      <c r="H160" s="240"/>
      <c r="I160" s="241">
        <f>ROUND(E160*H160,2)</f>
        <v>0</v>
      </c>
      <c r="J160" s="240"/>
      <c r="K160" s="241">
        <f>ROUND(E160*J160,2)</f>
        <v>0</v>
      </c>
      <c r="L160" s="241">
        <v>21</v>
      </c>
      <c r="M160" s="241">
        <f>G160*(1+L160/100)</f>
        <v>0</v>
      </c>
      <c r="N160" s="241">
        <v>0</v>
      </c>
      <c r="O160" s="241">
        <f>ROUND(E160*N160,2)</f>
        <v>0</v>
      </c>
      <c r="P160" s="241">
        <v>0</v>
      </c>
      <c r="Q160" s="241">
        <f>ROUND(E160*P160,2)</f>
        <v>0</v>
      </c>
      <c r="R160" s="241" t="s">
        <v>417</v>
      </c>
      <c r="S160" s="241" t="s">
        <v>196</v>
      </c>
      <c r="T160" s="242" t="s">
        <v>196</v>
      </c>
      <c r="U160" s="220">
        <v>0.38500000000000001</v>
      </c>
      <c r="V160" s="220">
        <f>ROUND(E160*U160,2)</f>
        <v>420.11</v>
      </c>
      <c r="W160" s="220"/>
      <c r="X160" s="220" t="s">
        <v>418</v>
      </c>
      <c r="Y160" s="210"/>
      <c r="Z160" s="210"/>
      <c r="AA160" s="210"/>
      <c r="AB160" s="210"/>
      <c r="AC160" s="210"/>
      <c r="AD160" s="210"/>
      <c r="AE160" s="210"/>
      <c r="AF160" s="210"/>
      <c r="AG160" s="210" t="s">
        <v>419</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x14ac:dyDescent="0.2">
      <c r="A161" s="223" t="s">
        <v>191</v>
      </c>
      <c r="B161" s="224" t="s">
        <v>147</v>
      </c>
      <c r="C161" s="245" t="s">
        <v>148</v>
      </c>
      <c r="D161" s="225"/>
      <c r="E161" s="226"/>
      <c r="F161" s="227"/>
      <c r="G161" s="227">
        <f>SUMIF(AG162:AG172,"&lt;&gt;NOR",G162:G172)</f>
        <v>0</v>
      </c>
      <c r="H161" s="227"/>
      <c r="I161" s="227">
        <f>SUM(I162:I172)</f>
        <v>0</v>
      </c>
      <c r="J161" s="227"/>
      <c r="K161" s="227">
        <f>SUM(K162:K172)</f>
        <v>0</v>
      </c>
      <c r="L161" s="227"/>
      <c r="M161" s="227">
        <f>SUM(M162:M172)</f>
        <v>0</v>
      </c>
      <c r="N161" s="227"/>
      <c r="O161" s="227">
        <f>SUM(O162:O172)</f>
        <v>0.29000000000000004</v>
      </c>
      <c r="P161" s="227"/>
      <c r="Q161" s="227">
        <f>SUM(Q162:Q172)</f>
        <v>0</v>
      </c>
      <c r="R161" s="227"/>
      <c r="S161" s="227"/>
      <c r="T161" s="228"/>
      <c r="U161" s="222"/>
      <c r="V161" s="222">
        <f>SUM(V162:V172)</f>
        <v>13.870000000000001</v>
      </c>
      <c r="W161" s="222"/>
      <c r="X161" s="222"/>
      <c r="AG161" t="s">
        <v>192</v>
      </c>
    </row>
    <row r="162" spans="1:60" ht="22.5" outlineLevel="1" x14ac:dyDescent="0.2">
      <c r="A162" s="229">
        <v>42</v>
      </c>
      <c r="B162" s="230" t="s">
        <v>420</v>
      </c>
      <c r="C162" s="247" t="s">
        <v>421</v>
      </c>
      <c r="D162" s="231" t="s">
        <v>226</v>
      </c>
      <c r="E162" s="232">
        <v>14.4</v>
      </c>
      <c r="F162" s="233"/>
      <c r="G162" s="234">
        <f>ROUND(E162*F162,2)</f>
        <v>0</v>
      </c>
      <c r="H162" s="233"/>
      <c r="I162" s="234">
        <f>ROUND(E162*H162,2)</f>
        <v>0</v>
      </c>
      <c r="J162" s="233"/>
      <c r="K162" s="234">
        <f>ROUND(E162*J162,2)</f>
        <v>0</v>
      </c>
      <c r="L162" s="234">
        <v>21</v>
      </c>
      <c r="M162" s="234">
        <f>G162*(1+L162/100)</f>
        <v>0</v>
      </c>
      <c r="N162" s="234">
        <v>3.3E-4</v>
      </c>
      <c r="O162" s="234">
        <f>ROUND(E162*N162,2)</f>
        <v>0</v>
      </c>
      <c r="P162" s="234">
        <v>0</v>
      </c>
      <c r="Q162" s="234">
        <f>ROUND(E162*P162,2)</f>
        <v>0</v>
      </c>
      <c r="R162" s="234" t="s">
        <v>422</v>
      </c>
      <c r="S162" s="234" t="s">
        <v>196</v>
      </c>
      <c r="T162" s="235" t="s">
        <v>196</v>
      </c>
      <c r="U162" s="220">
        <v>2.75E-2</v>
      </c>
      <c r="V162" s="220">
        <f>ROUND(E162*U162,2)</f>
        <v>0.4</v>
      </c>
      <c r="W162" s="220"/>
      <c r="X162" s="220" t="s">
        <v>228</v>
      </c>
      <c r="Y162" s="210"/>
      <c r="Z162" s="210"/>
      <c r="AA162" s="210"/>
      <c r="AB162" s="210"/>
      <c r="AC162" s="210"/>
      <c r="AD162" s="210"/>
      <c r="AE162" s="210"/>
      <c r="AF162" s="210"/>
      <c r="AG162" s="210" t="s">
        <v>229</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7"/>
      <c r="B163" s="218"/>
      <c r="C163" s="263" t="s">
        <v>423</v>
      </c>
      <c r="D163" s="252"/>
      <c r="E163" s="253">
        <v>14.4</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244</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ht="33.75" outlineLevel="1" x14ac:dyDescent="0.2">
      <c r="A164" s="229">
        <v>43</v>
      </c>
      <c r="B164" s="230" t="s">
        <v>424</v>
      </c>
      <c r="C164" s="247" t="s">
        <v>425</v>
      </c>
      <c r="D164" s="231" t="s">
        <v>226</v>
      </c>
      <c r="E164" s="232">
        <v>32.244</v>
      </c>
      <c r="F164" s="233"/>
      <c r="G164" s="234">
        <f>ROUND(E164*F164,2)</f>
        <v>0</v>
      </c>
      <c r="H164" s="233"/>
      <c r="I164" s="234">
        <f>ROUND(E164*H164,2)</f>
        <v>0</v>
      </c>
      <c r="J164" s="233"/>
      <c r="K164" s="234">
        <f>ROUND(E164*J164,2)</f>
        <v>0</v>
      </c>
      <c r="L164" s="234">
        <v>21</v>
      </c>
      <c r="M164" s="234">
        <f>G164*(1+L164/100)</f>
        <v>0</v>
      </c>
      <c r="N164" s="234">
        <v>5.1999999999999995E-4</v>
      </c>
      <c r="O164" s="234">
        <f>ROUND(E164*N164,2)</f>
        <v>0.02</v>
      </c>
      <c r="P164" s="234">
        <v>0</v>
      </c>
      <c r="Q164" s="234">
        <f>ROUND(E164*P164,2)</f>
        <v>0</v>
      </c>
      <c r="R164" s="234" t="s">
        <v>422</v>
      </c>
      <c r="S164" s="234" t="s">
        <v>196</v>
      </c>
      <c r="T164" s="235" t="s">
        <v>196</v>
      </c>
      <c r="U164" s="220">
        <v>4.9000000000000002E-2</v>
      </c>
      <c r="V164" s="220">
        <f>ROUND(E164*U164,2)</f>
        <v>1.58</v>
      </c>
      <c r="W164" s="220"/>
      <c r="X164" s="220" t="s">
        <v>228</v>
      </c>
      <c r="Y164" s="210"/>
      <c r="Z164" s="210"/>
      <c r="AA164" s="210"/>
      <c r="AB164" s="210"/>
      <c r="AC164" s="210"/>
      <c r="AD164" s="210"/>
      <c r="AE164" s="210"/>
      <c r="AF164" s="210"/>
      <c r="AG164" s="210" t="s">
        <v>229</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7"/>
      <c r="B165" s="218"/>
      <c r="C165" s="263" t="s">
        <v>426</v>
      </c>
      <c r="D165" s="252"/>
      <c r="E165" s="253">
        <v>24.324000000000002</v>
      </c>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244</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7"/>
      <c r="B166" s="218"/>
      <c r="C166" s="263" t="s">
        <v>427</v>
      </c>
      <c r="D166" s="252"/>
      <c r="E166" s="253">
        <v>7.92</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244</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ht="22.5" outlineLevel="1" x14ac:dyDescent="0.2">
      <c r="A167" s="229">
        <v>44</v>
      </c>
      <c r="B167" s="230" t="s">
        <v>428</v>
      </c>
      <c r="C167" s="247" t="s">
        <v>429</v>
      </c>
      <c r="D167" s="231" t="s">
        <v>226</v>
      </c>
      <c r="E167" s="232">
        <v>14.4</v>
      </c>
      <c r="F167" s="233"/>
      <c r="G167" s="234">
        <f>ROUND(E167*F167,2)</f>
        <v>0</v>
      </c>
      <c r="H167" s="233"/>
      <c r="I167" s="234">
        <f>ROUND(E167*H167,2)</f>
        <v>0</v>
      </c>
      <c r="J167" s="233"/>
      <c r="K167" s="234">
        <f>ROUND(E167*J167,2)</f>
        <v>0</v>
      </c>
      <c r="L167" s="234">
        <v>21</v>
      </c>
      <c r="M167" s="234">
        <f>G167*(1+L167/100)</f>
        <v>0</v>
      </c>
      <c r="N167" s="234">
        <v>5.5900000000000004E-3</v>
      </c>
      <c r="O167" s="234">
        <f>ROUND(E167*N167,2)</f>
        <v>0.08</v>
      </c>
      <c r="P167" s="234">
        <v>0</v>
      </c>
      <c r="Q167" s="234">
        <f>ROUND(E167*P167,2)</f>
        <v>0</v>
      </c>
      <c r="R167" s="234" t="s">
        <v>422</v>
      </c>
      <c r="S167" s="234" t="s">
        <v>196</v>
      </c>
      <c r="T167" s="235" t="s">
        <v>196</v>
      </c>
      <c r="U167" s="220">
        <v>0.22991</v>
      </c>
      <c r="V167" s="220">
        <f>ROUND(E167*U167,2)</f>
        <v>3.31</v>
      </c>
      <c r="W167" s="220"/>
      <c r="X167" s="220" t="s">
        <v>228</v>
      </c>
      <c r="Y167" s="210"/>
      <c r="Z167" s="210"/>
      <c r="AA167" s="210"/>
      <c r="AB167" s="210"/>
      <c r="AC167" s="210"/>
      <c r="AD167" s="210"/>
      <c r="AE167" s="210"/>
      <c r="AF167" s="210"/>
      <c r="AG167" s="210" t="s">
        <v>229</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7"/>
      <c r="B168" s="218"/>
      <c r="C168" s="263" t="s">
        <v>430</v>
      </c>
      <c r="D168" s="252"/>
      <c r="E168" s="253">
        <v>14.4</v>
      </c>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244</v>
      </c>
      <c r="AH168" s="210">
        <v>5</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22.5" outlineLevel="1" x14ac:dyDescent="0.2">
      <c r="A169" s="229">
        <v>45</v>
      </c>
      <c r="B169" s="230" t="s">
        <v>431</v>
      </c>
      <c r="C169" s="247" t="s">
        <v>432</v>
      </c>
      <c r="D169" s="231" t="s">
        <v>226</v>
      </c>
      <c r="E169" s="232">
        <v>32.244</v>
      </c>
      <c r="F169" s="233"/>
      <c r="G169" s="234">
        <f>ROUND(E169*F169,2)</f>
        <v>0</v>
      </c>
      <c r="H169" s="233"/>
      <c r="I169" s="234">
        <f>ROUND(E169*H169,2)</f>
        <v>0</v>
      </c>
      <c r="J169" s="233"/>
      <c r="K169" s="234">
        <f>ROUND(E169*J169,2)</f>
        <v>0</v>
      </c>
      <c r="L169" s="234">
        <v>21</v>
      </c>
      <c r="M169" s="234">
        <f>G169*(1+L169/100)</f>
        <v>0</v>
      </c>
      <c r="N169" s="234">
        <v>5.9800000000000001E-3</v>
      </c>
      <c r="O169" s="234">
        <f>ROUND(E169*N169,2)</f>
        <v>0.19</v>
      </c>
      <c r="P169" s="234">
        <v>0</v>
      </c>
      <c r="Q169" s="234">
        <f>ROUND(E169*P169,2)</f>
        <v>0</v>
      </c>
      <c r="R169" s="234" t="s">
        <v>422</v>
      </c>
      <c r="S169" s="234" t="s">
        <v>196</v>
      </c>
      <c r="T169" s="235" t="s">
        <v>196</v>
      </c>
      <c r="U169" s="220">
        <v>0.26600000000000001</v>
      </c>
      <c r="V169" s="220">
        <f>ROUND(E169*U169,2)</f>
        <v>8.58</v>
      </c>
      <c r="W169" s="220"/>
      <c r="X169" s="220" t="s">
        <v>228</v>
      </c>
      <c r="Y169" s="210"/>
      <c r="Z169" s="210"/>
      <c r="AA169" s="210"/>
      <c r="AB169" s="210"/>
      <c r="AC169" s="210"/>
      <c r="AD169" s="210"/>
      <c r="AE169" s="210"/>
      <c r="AF169" s="210"/>
      <c r="AG169" s="210" t="s">
        <v>229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7"/>
      <c r="B170" s="218"/>
      <c r="C170" s="263" t="s">
        <v>433</v>
      </c>
      <c r="D170" s="252"/>
      <c r="E170" s="253">
        <v>32.244</v>
      </c>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244</v>
      </c>
      <c r="AH170" s="210">
        <v>5</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7">
        <v>46</v>
      </c>
      <c r="B171" s="218" t="s">
        <v>434</v>
      </c>
      <c r="C171" s="267" t="s">
        <v>435</v>
      </c>
      <c r="D171" s="219" t="s">
        <v>0</v>
      </c>
      <c r="E171" s="261"/>
      <c r="F171" s="221"/>
      <c r="G171" s="220">
        <f>ROUND(E171*F171,2)</f>
        <v>0</v>
      </c>
      <c r="H171" s="221"/>
      <c r="I171" s="220">
        <f>ROUND(E171*H171,2)</f>
        <v>0</v>
      </c>
      <c r="J171" s="221"/>
      <c r="K171" s="220">
        <f>ROUND(E171*J171,2)</f>
        <v>0</v>
      </c>
      <c r="L171" s="220">
        <v>21</v>
      </c>
      <c r="M171" s="220">
        <f>G171*(1+L171/100)</f>
        <v>0</v>
      </c>
      <c r="N171" s="220">
        <v>0</v>
      </c>
      <c r="O171" s="220">
        <f>ROUND(E171*N171,2)</f>
        <v>0</v>
      </c>
      <c r="P171" s="220">
        <v>0</v>
      </c>
      <c r="Q171" s="220">
        <f>ROUND(E171*P171,2)</f>
        <v>0</v>
      </c>
      <c r="R171" s="220" t="s">
        <v>422</v>
      </c>
      <c r="S171" s="220" t="s">
        <v>196</v>
      </c>
      <c r="T171" s="220" t="s">
        <v>196</v>
      </c>
      <c r="U171" s="220">
        <v>0</v>
      </c>
      <c r="V171" s="220">
        <f>ROUND(E171*U171,2)</f>
        <v>0</v>
      </c>
      <c r="W171" s="220"/>
      <c r="X171" s="220" t="s">
        <v>418</v>
      </c>
      <c r="Y171" s="210"/>
      <c r="Z171" s="210"/>
      <c r="AA171" s="210"/>
      <c r="AB171" s="210"/>
      <c r="AC171" s="210"/>
      <c r="AD171" s="210"/>
      <c r="AE171" s="210"/>
      <c r="AF171" s="210"/>
      <c r="AG171" s="210" t="s">
        <v>419</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7"/>
      <c r="B172" s="218"/>
      <c r="C172" s="265" t="s">
        <v>436</v>
      </c>
      <c r="D172" s="260"/>
      <c r="E172" s="260"/>
      <c r="F172" s="260"/>
      <c r="G172" s="260"/>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231</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x14ac:dyDescent="0.2">
      <c r="A173" s="223" t="s">
        <v>191</v>
      </c>
      <c r="B173" s="224" t="s">
        <v>149</v>
      </c>
      <c r="C173" s="245" t="s">
        <v>150</v>
      </c>
      <c r="D173" s="225"/>
      <c r="E173" s="226"/>
      <c r="F173" s="227"/>
      <c r="G173" s="227">
        <f>SUMIF(AG174:AG186,"&lt;&gt;NOR",G174:G186)</f>
        <v>0</v>
      </c>
      <c r="H173" s="227"/>
      <c r="I173" s="227">
        <f>SUM(I174:I186)</f>
        <v>0</v>
      </c>
      <c r="J173" s="227"/>
      <c r="K173" s="227">
        <f>SUM(K174:K186)</f>
        <v>0</v>
      </c>
      <c r="L173" s="227"/>
      <c r="M173" s="227">
        <f>SUM(M174:M186)</f>
        <v>0</v>
      </c>
      <c r="N173" s="227"/>
      <c r="O173" s="227">
        <f>SUM(O174:O186)</f>
        <v>0.56000000000000005</v>
      </c>
      <c r="P173" s="227"/>
      <c r="Q173" s="227">
        <f>SUM(Q174:Q186)</f>
        <v>0</v>
      </c>
      <c r="R173" s="227"/>
      <c r="S173" s="227"/>
      <c r="T173" s="228"/>
      <c r="U173" s="222"/>
      <c r="V173" s="222">
        <f>SUM(V174:V186)</f>
        <v>33.35</v>
      </c>
      <c r="W173" s="222"/>
      <c r="X173" s="222"/>
      <c r="AG173" t="s">
        <v>192</v>
      </c>
    </row>
    <row r="174" spans="1:60" ht="22.5" outlineLevel="1" x14ac:dyDescent="0.2">
      <c r="A174" s="229">
        <v>47</v>
      </c>
      <c r="B174" s="230" t="s">
        <v>437</v>
      </c>
      <c r="C174" s="247" t="s">
        <v>438</v>
      </c>
      <c r="D174" s="231" t="s">
        <v>226</v>
      </c>
      <c r="E174" s="232">
        <v>476.35980000000001</v>
      </c>
      <c r="F174" s="233"/>
      <c r="G174" s="234">
        <f>ROUND(E174*F174,2)</f>
        <v>0</v>
      </c>
      <c r="H174" s="233"/>
      <c r="I174" s="234">
        <f>ROUND(E174*H174,2)</f>
        <v>0</v>
      </c>
      <c r="J174" s="233"/>
      <c r="K174" s="234">
        <f>ROUND(E174*J174,2)</f>
        <v>0</v>
      </c>
      <c r="L174" s="234">
        <v>21</v>
      </c>
      <c r="M174" s="234">
        <f>G174*(1+L174/100)</f>
        <v>0</v>
      </c>
      <c r="N174" s="234">
        <v>0</v>
      </c>
      <c r="O174" s="234">
        <f>ROUND(E174*N174,2)</f>
        <v>0</v>
      </c>
      <c r="P174" s="234">
        <v>0</v>
      </c>
      <c r="Q174" s="234">
        <f>ROUND(E174*P174,2)</f>
        <v>0</v>
      </c>
      <c r="R174" s="234" t="s">
        <v>439</v>
      </c>
      <c r="S174" s="234" t="s">
        <v>196</v>
      </c>
      <c r="T174" s="235" t="s">
        <v>196</v>
      </c>
      <c r="U174" s="220">
        <v>7.0000000000000007E-2</v>
      </c>
      <c r="V174" s="220">
        <f>ROUND(E174*U174,2)</f>
        <v>33.35</v>
      </c>
      <c r="W174" s="220"/>
      <c r="X174" s="220" t="s">
        <v>228</v>
      </c>
      <c r="Y174" s="210"/>
      <c r="Z174" s="210"/>
      <c r="AA174" s="210"/>
      <c r="AB174" s="210"/>
      <c r="AC174" s="210"/>
      <c r="AD174" s="210"/>
      <c r="AE174" s="210"/>
      <c r="AF174" s="210"/>
      <c r="AG174" s="210" t="s">
        <v>229</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7"/>
      <c r="B175" s="218"/>
      <c r="C175" s="263" t="s">
        <v>440</v>
      </c>
      <c r="D175" s="252"/>
      <c r="E175" s="253"/>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244</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7"/>
      <c r="B176" s="218"/>
      <c r="C176" s="263" t="s">
        <v>441</v>
      </c>
      <c r="D176" s="252"/>
      <c r="E176" s="253">
        <v>69.768600000000006</v>
      </c>
      <c r="F176" s="220"/>
      <c r="G176" s="220"/>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244</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7"/>
      <c r="B177" s="218"/>
      <c r="C177" s="263" t="s">
        <v>442</v>
      </c>
      <c r="D177" s="252"/>
      <c r="E177" s="253">
        <v>17.409700000000001</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244</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7"/>
      <c r="B178" s="218"/>
      <c r="C178" s="263" t="s">
        <v>443</v>
      </c>
      <c r="D178" s="252"/>
      <c r="E178" s="253">
        <v>130.8416</v>
      </c>
      <c r="F178" s="220"/>
      <c r="G178" s="220"/>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244</v>
      </c>
      <c r="AH178" s="210">
        <v>0</v>
      </c>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7"/>
      <c r="B179" s="218"/>
      <c r="C179" s="264" t="s">
        <v>248</v>
      </c>
      <c r="D179" s="254"/>
      <c r="E179" s="255">
        <v>218.01990000000001</v>
      </c>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244</v>
      </c>
      <c r="AH179" s="210">
        <v>1</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7"/>
      <c r="B180" s="218"/>
      <c r="C180" s="263" t="s">
        <v>444</v>
      </c>
      <c r="D180" s="252"/>
      <c r="E180" s="253">
        <v>20.16</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244</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7"/>
      <c r="B181" s="218"/>
      <c r="C181" s="266" t="s">
        <v>352</v>
      </c>
      <c r="D181" s="256"/>
      <c r="E181" s="257">
        <v>238.1799</v>
      </c>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244</v>
      </c>
      <c r="AH181" s="210">
        <v>4</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29">
        <v>48</v>
      </c>
      <c r="B182" s="230" t="s">
        <v>445</v>
      </c>
      <c r="C182" s="247" t="s">
        <v>446</v>
      </c>
      <c r="D182" s="231" t="s">
        <v>226</v>
      </c>
      <c r="E182" s="232">
        <v>547.81376999999998</v>
      </c>
      <c r="F182" s="233"/>
      <c r="G182" s="234">
        <f>ROUND(E182*F182,2)</f>
        <v>0</v>
      </c>
      <c r="H182" s="233"/>
      <c r="I182" s="234">
        <f>ROUND(E182*H182,2)</f>
        <v>0</v>
      </c>
      <c r="J182" s="233"/>
      <c r="K182" s="234">
        <f>ROUND(E182*J182,2)</f>
        <v>0</v>
      </c>
      <c r="L182" s="234">
        <v>21</v>
      </c>
      <c r="M182" s="234">
        <f>G182*(1+L182/100)</f>
        <v>0</v>
      </c>
      <c r="N182" s="234">
        <v>1.0200000000000001E-3</v>
      </c>
      <c r="O182" s="234">
        <f>ROUND(E182*N182,2)</f>
        <v>0.56000000000000005</v>
      </c>
      <c r="P182" s="234">
        <v>0</v>
      </c>
      <c r="Q182" s="234">
        <f>ROUND(E182*P182,2)</f>
        <v>0</v>
      </c>
      <c r="R182" s="234" t="s">
        <v>364</v>
      </c>
      <c r="S182" s="234" t="s">
        <v>196</v>
      </c>
      <c r="T182" s="235" t="s">
        <v>196</v>
      </c>
      <c r="U182" s="220">
        <v>0</v>
      </c>
      <c r="V182" s="220">
        <f>ROUND(E182*U182,2)</f>
        <v>0</v>
      </c>
      <c r="W182" s="220"/>
      <c r="X182" s="220" t="s">
        <v>365</v>
      </c>
      <c r="Y182" s="210"/>
      <c r="Z182" s="210"/>
      <c r="AA182" s="210"/>
      <c r="AB182" s="210"/>
      <c r="AC182" s="210"/>
      <c r="AD182" s="210"/>
      <c r="AE182" s="210"/>
      <c r="AF182" s="210"/>
      <c r="AG182" s="210" t="s">
        <v>366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7"/>
      <c r="B183" s="218"/>
      <c r="C183" s="263" t="s">
        <v>447</v>
      </c>
      <c r="D183" s="252"/>
      <c r="E183" s="253">
        <v>476.35980000000001</v>
      </c>
      <c r="F183" s="220"/>
      <c r="G183" s="220"/>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244</v>
      </c>
      <c r="AH183" s="210">
        <v>5</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7"/>
      <c r="B184" s="218"/>
      <c r="C184" s="266" t="s">
        <v>448</v>
      </c>
      <c r="D184" s="256"/>
      <c r="E184" s="257">
        <v>71.453969999999998</v>
      </c>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244</v>
      </c>
      <c r="AH184" s="210">
        <v>4</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7">
        <v>49</v>
      </c>
      <c r="B185" s="218" t="s">
        <v>449</v>
      </c>
      <c r="C185" s="267" t="s">
        <v>450</v>
      </c>
      <c r="D185" s="219" t="s">
        <v>0</v>
      </c>
      <c r="E185" s="261"/>
      <c r="F185" s="221"/>
      <c r="G185" s="220">
        <f>ROUND(E185*F185,2)</f>
        <v>0</v>
      </c>
      <c r="H185" s="221"/>
      <c r="I185" s="220">
        <f>ROUND(E185*H185,2)</f>
        <v>0</v>
      </c>
      <c r="J185" s="221"/>
      <c r="K185" s="220">
        <f>ROUND(E185*J185,2)</f>
        <v>0</v>
      </c>
      <c r="L185" s="220">
        <v>21</v>
      </c>
      <c r="M185" s="220">
        <f>G185*(1+L185/100)</f>
        <v>0</v>
      </c>
      <c r="N185" s="220">
        <v>0</v>
      </c>
      <c r="O185" s="220">
        <f>ROUND(E185*N185,2)</f>
        <v>0</v>
      </c>
      <c r="P185" s="220">
        <v>0</v>
      </c>
      <c r="Q185" s="220">
        <f>ROUND(E185*P185,2)</f>
        <v>0</v>
      </c>
      <c r="R185" s="220" t="s">
        <v>439</v>
      </c>
      <c r="S185" s="220" t="s">
        <v>196</v>
      </c>
      <c r="T185" s="220" t="s">
        <v>196</v>
      </c>
      <c r="U185" s="220">
        <v>0</v>
      </c>
      <c r="V185" s="220">
        <f>ROUND(E185*U185,2)</f>
        <v>0</v>
      </c>
      <c r="W185" s="220"/>
      <c r="X185" s="220" t="s">
        <v>418</v>
      </c>
      <c r="Y185" s="210"/>
      <c r="Z185" s="210"/>
      <c r="AA185" s="210"/>
      <c r="AB185" s="210"/>
      <c r="AC185" s="210"/>
      <c r="AD185" s="210"/>
      <c r="AE185" s="210"/>
      <c r="AF185" s="210"/>
      <c r="AG185" s="210" t="s">
        <v>419</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7"/>
      <c r="B186" s="218"/>
      <c r="C186" s="265" t="s">
        <v>451</v>
      </c>
      <c r="D186" s="260"/>
      <c r="E186" s="260"/>
      <c r="F186" s="260"/>
      <c r="G186" s="26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231</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x14ac:dyDescent="0.2">
      <c r="A187" s="223" t="s">
        <v>191</v>
      </c>
      <c r="B187" s="224" t="s">
        <v>160</v>
      </c>
      <c r="C187" s="245" t="s">
        <v>161</v>
      </c>
      <c r="D187" s="225"/>
      <c r="E187" s="226"/>
      <c r="F187" s="227"/>
      <c r="G187" s="227">
        <f>SUMIF(AG188:AG190,"&lt;&gt;NOR",G188:G190)</f>
        <v>0</v>
      </c>
      <c r="H187" s="227"/>
      <c r="I187" s="227">
        <f>SUM(I188:I190)</f>
        <v>0</v>
      </c>
      <c r="J187" s="227"/>
      <c r="K187" s="227">
        <f>SUM(K188:K190)</f>
        <v>0</v>
      </c>
      <c r="L187" s="227"/>
      <c r="M187" s="227">
        <f>SUM(M188:M190)</f>
        <v>0</v>
      </c>
      <c r="N187" s="227"/>
      <c r="O187" s="227">
        <f>SUM(O188:O190)</f>
        <v>0</v>
      </c>
      <c r="P187" s="227"/>
      <c r="Q187" s="227">
        <f>SUM(Q188:Q190)</f>
        <v>0</v>
      </c>
      <c r="R187" s="227"/>
      <c r="S187" s="227"/>
      <c r="T187" s="228"/>
      <c r="U187" s="222"/>
      <c r="V187" s="222">
        <f>SUM(V188:V190)</f>
        <v>55.53</v>
      </c>
      <c r="W187" s="222"/>
      <c r="X187" s="222"/>
      <c r="AG187" t="s">
        <v>192</v>
      </c>
    </row>
    <row r="188" spans="1:60" outlineLevel="1" x14ac:dyDescent="0.2">
      <c r="A188" s="236">
        <v>50</v>
      </c>
      <c r="B188" s="237" t="s">
        <v>452</v>
      </c>
      <c r="C188" s="246" t="s">
        <v>453</v>
      </c>
      <c r="D188" s="238" t="s">
        <v>310</v>
      </c>
      <c r="E188" s="239">
        <v>49.5</v>
      </c>
      <c r="F188" s="240"/>
      <c r="G188" s="241">
        <f>ROUND(E188*F188,2)</f>
        <v>0</v>
      </c>
      <c r="H188" s="240"/>
      <c r="I188" s="241">
        <f>ROUND(E188*H188,2)</f>
        <v>0</v>
      </c>
      <c r="J188" s="240"/>
      <c r="K188" s="241">
        <f>ROUND(E188*J188,2)</f>
        <v>0</v>
      </c>
      <c r="L188" s="241">
        <v>21</v>
      </c>
      <c r="M188" s="241">
        <f>G188*(1+L188/100)</f>
        <v>0</v>
      </c>
      <c r="N188" s="241">
        <v>0</v>
      </c>
      <c r="O188" s="241">
        <f>ROUND(E188*N188,2)</f>
        <v>0</v>
      </c>
      <c r="P188" s="241">
        <v>0</v>
      </c>
      <c r="Q188" s="241">
        <f>ROUND(E188*P188,2)</f>
        <v>0</v>
      </c>
      <c r="R188" s="241" t="s">
        <v>409</v>
      </c>
      <c r="S188" s="241" t="s">
        <v>196</v>
      </c>
      <c r="T188" s="242" t="s">
        <v>454</v>
      </c>
      <c r="U188" s="220">
        <v>0</v>
      </c>
      <c r="V188" s="220">
        <f>ROUND(E188*U188,2)</f>
        <v>0</v>
      </c>
      <c r="W188" s="220"/>
      <c r="X188" s="220" t="s">
        <v>228</v>
      </c>
      <c r="Y188" s="210"/>
      <c r="Z188" s="210"/>
      <c r="AA188" s="210"/>
      <c r="AB188" s="210"/>
      <c r="AC188" s="210"/>
      <c r="AD188" s="210"/>
      <c r="AE188" s="210"/>
      <c r="AF188" s="210"/>
      <c r="AG188" s="210" t="s">
        <v>229</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36">
        <v>51</v>
      </c>
      <c r="B189" s="237" t="s">
        <v>455</v>
      </c>
      <c r="C189" s="246" t="s">
        <v>456</v>
      </c>
      <c r="D189" s="238" t="s">
        <v>310</v>
      </c>
      <c r="E189" s="239">
        <v>113.31981</v>
      </c>
      <c r="F189" s="240"/>
      <c r="G189" s="241">
        <f>ROUND(E189*F189,2)</f>
        <v>0</v>
      </c>
      <c r="H189" s="240"/>
      <c r="I189" s="241">
        <f>ROUND(E189*H189,2)</f>
        <v>0</v>
      </c>
      <c r="J189" s="240"/>
      <c r="K189" s="241">
        <f>ROUND(E189*J189,2)</f>
        <v>0</v>
      </c>
      <c r="L189" s="241">
        <v>21</v>
      </c>
      <c r="M189" s="241">
        <f>G189*(1+L189/100)</f>
        <v>0</v>
      </c>
      <c r="N189" s="241">
        <v>0</v>
      </c>
      <c r="O189" s="241">
        <f>ROUND(E189*N189,2)</f>
        <v>0</v>
      </c>
      <c r="P189" s="241">
        <v>0</v>
      </c>
      <c r="Q189" s="241">
        <f>ROUND(E189*P189,2)</f>
        <v>0</v>
      </c>
      <c r="R189" s="241" t="s">
        <v>409</v>
      </c>
      <c r="S189" s="241" t="s">
        <v>196</v>
      </c>
      <c r="T189" s="242" t="s">
        <v>196</v>
      </c>
      <c r="U189" s="220">
        <v>0.49</v>
      </c>
      <c r="V189" s="220">
        <f>ROUND(E189*U189,2)</f>
        <v>55.53</v>
      </c>
      <c r="W189" s="220"/>
      <c r="X189" s="220" t="s">
        <v>457</v>
      </c>
      <c r="Y189" s="210"/>
      <c r="Z189" s="210"/>
      <c r="AA189" s="210"/>
      <c r="AB189" s="210"/>
      <c r="AC189" s="210"/>
      <c r="AD189" s="210"/>
      <c r="AE189" s="210"/>
      <c r="AF189" s="210"/>
      <c r="AG189" s="210" t="s">
        <v>458</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29">
        <v>52</v>
      </c>
      <c r="B190" s="230" t="s">
        <v>459</v>
      </c>
      <c r="C190" s="247" t="s">
        <v>460</v>
      </c>
      <c r="D190" s="231" t="s">
        <v>310</v>
      </c>
      <c r="E190" s="232">
        <v>453.27922999999998</v>
      </c>
      <c r="F190" s="233"/>
      <c r="G190" s="234">
        <f>ROUND(E190*F190,2)</f>
        <v>0</v>
      </c>
      <c r="H190" s="233"/>
      <c r="I190" s="234">
        <f>ROUND(E190*H190,2)</f>
        <v>0</v>
      </c>
      <c r="J190" s="233"/>
      <c r="K190" s="234">
        <f>ROUND(E190*J190,2)</f>
        <v>0</v>
      </c>
      <c r="L190" s="234">
        <v>21</v>
      </c>
      <c r="M190" s="234">
        <f>G190*(1+L190/100)</f>
        <v>0</v>
      </c>
      <c r="N190" s="234">
        <v>0</v>
      </c>
      <c r="O190" s="234">
        <f>ROUND(E190*N190,2)</f>
        <v>0</v>
      </c>
      <c r="P190" s="234">
        <v>0</v>
      </c>
      <c r="Q190" s="234">
        <f>ROUND(E190*P190,2)</f>
        <v>0</v>
      </c>
      <c r="R190" s="234" t="s">
        <v>409</v>
      </c>
      <c r="S190" s="234" t="s">
        <v>196</v>
      </c>
      <c r="T190" s="235" t="s">
        <v>196</v>
      </c>
      <c r="U190" s="220">
        <v>0</v>
      </c>
      <c r="V190" s="220">
        <f>ROUND(E190*U190,2)</f>
        <v>0</v>
      </c>
      <c r="W190" s="220"/>
      <c r="X190" s="220" t="s">
        <v>457</v>
      </c>
      <c r="Y190" s="210"/>
      <c r="Z190" s="210"/>
      <c r="AA190" s="210"/>
      <c r="AB190" s="210"/>
      <c r="AC190" s="210"/>
      <c r="AD190" s="210"/>
      <c r="AE190" s="210"/>
      <c r="AF190" s="210"/>
      <c r="AG190" s="210" t="s">
        <v>458</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x14ac:dyDescent="0.2">
      <c r="A191" s="3"/>
      <c r="B191" s="4"/>
      <c r="C191" s="249"/>
      <c r="D191" s="6"/>
      <c r="E191" s="3"/>
      <c r="F191" s="3"/>
      <c r="G191" s="3"/>
      <c r="H191" s="3"/>
      <c r="I191" s="3"/>
      <c r="J191" s="3"/>
      <c r="K191" s="3"/>
      <c r="L191" s="3"/>
      <c r="M191" s="3"/>
      <c r="N191" s="3"/>
      <c r="O191" s="3"/>
      <c r="P191" s="3"/>
      <c r="Q191" s="3"/>
      <c r="R191" s="3"/>
      <c r="S191" s="3"/>
      <c r="T191" s="3"/>
      <c r="U191" s="3"/>
      <c r="V191" s="3"/>
      <c r="W191" s="3"/>
      <c r="X191" s="3"/>
      <c r="AE191">
        <v>15</v>
      </c>
      <c r="AF191">
        <v>21</v>
      </c>
      <c r="AG191" t="s">
        <v>178</v>
      </c>
    </row>
    <row r="192" spans="1:60" x14ac:dyDescent="0.2">
      <c r="A192" s="213"/>
      <c r="B192" s="214" t="s">
        <v>29</v>
      </c>
      <c r="C192" s="250"/>
      <c r="D192" s="215"/>
      <c r="E192" s="216"/>
      <c r="F192" s="216"/>
      <c r="G192" s="244">
        <f>G8+G52+G89+G123+G150+G153+G159+G161+G173+G187</f>
        <v>0</v>
      </c>
      <c r="H192" s="3"/>
      <c r="I192" s="3"/>
      <c r="J192" s="3"/>
      <c r="K192" s="3"/>
      <c r="L192" s="3"/>
      <c r="M192" s="3"/>
      <c r="N192" s="3"/>
      <c r="O192" s="3"/>
      <c r="P192" s="3"/>
      <c r="Q192" s="3"/>
      <c r="R192" s="3"/>
      <c r="S192" s="3"/>
      <c r="T192" s="3"/>
      <c r="U192" s="3"/>
      <c r="V192" s="3"/>
      <c r="W192" s="3"/>
      <c r="X192" s="3"/>
      <c r="AE192">
        <f>SUMIF(L7:L190,AE191,G7:G190)</f>
        <v>0</v>
      </c>
      <c r="AF192">
        <f>SUMIF(L7:L190,AF191,G7:G190)</f>
        <v>0</v>
      </c>
      <c r="AG192" t="s">
        <v>222</v>
      </c>
    </row>
    <row r="193" spans="3:33" x14ac:dyDescent="0.2">
      <c r="C193" s="251"/>
      <c r="D193" s="10"/>
      <c r="AG193" t="s">
        <v>223</v>
      </c>
    </row>
    <row r="194" spans="3:33" x14ac:dyDescent="0.2">
      <c r="D194" s="10"/>
    </row>
    <row r="195" spans="3:33" x14ac:dyDescent="0.2">
      <c r="D195" s="10"/>
    </row>
    <row r="196" spans="3:33" x14ac:dyDescent="0.2">
      <c r="D196" s="10"/>
    </row>
    <row r="197" spans="3:33" x14ac:dyDescent="0.2">
      <c r="D197" s="10"/>
    </row>
    <row r="198" spans="3:33" x14ac:dyDescent="0.2">
      <c r="D198" s="10"/>
    </row>
    <row r="199" spans="3:33" x14ac:dyDescent="0.2">
      <c r="D199" s="10"/>
    </row>
    <row r="200" spans="3:33" x14ac:dyDescent="0.2">
      <c r="D200" s="10"/>
    </row>
    <row r="201" spans="3:33" x14ac:dyDescent="0.2">
      <c r="D201" s="10"/>
    </row>
    <row r="202" spans="3:33" x14ac:dyDescent="0.2">
      <c r="D202" s="10"/>
    </row>
    <row r="203" spans="3:33" x14ac:dyDescent="0.2">
      <c r="D203" s="10"/>
    </row>
    <row r="204" spans="3:33" x14ac:dyDescent="0.2">
      <c r="D204" s="10"/>
    </row>
    <row r="205" spans="3:33" x14ac:dyDescent="0.2">
      <c r="D205" s="10"/>
    </row>
    <row r="206" spans="3:33" x14ac:dyDescent="0.2">
      <c r="D206" s="10"/>
    </row>
    <row r="207" spans="3:33" x14ac:dyDescent="0.2">
      <c r="D207" s="10"/>
    </row>
    <row r="208" spans="3:33"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28">
    <mergeCell ref="C138:G138"/>
    <mergeCell ref="C146:G146"/>
    <mergeCell ref="C172:G172"/>
    <mergeCell ref="C186:G186"/>
    <mergeCell ref="C70:G70"/>
    <mergeCell ref="C73:G73"/>
    <mergeCell ref="C117:G117"/>
    <mergeCell ref="C125:G125"/>
    <mergeCell ref="C132:G132"/>
    <mergeCell ref="C135:G135"/>
    <mergeCell ref="C47:G47"/>
    <mergeCell ref="C54:G54"/>
    <mergeCell ref="C55:G55"/>
    <mergeCell ref="C56:G56"/>
    <mergeCell ref="C68:G68"/>
    <mergeCell ref="C69:G69"/>
    <mergeCell ref="C15:G15"/>
    <mergeCell ref="C23:G23"/>
    <mergeCell ref="C26:G26"/>
    <mergeCell ref="C29:G29"/>
    <mergeCell ref="C38:G38"/>
    <mergeCell ref="C43:G43"/>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55</v>
      </c>
      <c r="C3" s="199" t="s">
        <v>56</v>
      </c>
      <c r="D3" s="197"/>
      <c r="E3" s="197"/>
      <c r="F3" s="197"/>
      <c r="G3" s="198"/>
      <c r="AC3" s="175" t="s">
        <v>167</v>
      </c>
      <c r="AG3" t="s">
        <v>168</v>
      </c>
    </row>
    <row r="4" spans="1:60" ht="24.95" customHeight="1" x14ac:dyDescent="0.2">
      <c r="A4" s="200" t="s">
        <v>9</v>
      </c>
      <c r="B4" s="201" t="s">
        <v>57</v>
      </c>
      <c r="C4" s="202" t="s">
        <v>58</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80</v>
      </c>
      <c r="C8" s="245" t="s">
        <v>124</v>
      </c>
      <c r="D8" s="225"/>
      <c r="E8" s="226"/>
      <c r="F8" s="227"/>
      <c r="G8" s="227">
        <f>SUMIF(AG9:AG37,"&lt;&gt;NOR",G9:G37)</f>
        <v>0</v>
      </c>
      <c r="H8" s="227"/>
      <c r="I8" s="227">
        <f>SUM(I9:I37)</f>
        <v>0</v>
      </c>
      <c r="J8" s="227"/>
      <c r="K8" s="227">
        <f>SUM(K9:K37)</f>
        <v>0</v>
      </c>
      <c r="L8" s="227"/>
      <c r="M8" s="227">
        <f>SUM(M9:M37)</f>
        <v>0</v>
      </c>
      <c r="N8" s="227"/>
      <c r="O8" s="227">
        <f>SUM(O9:O37)</f>
        <v>0</v>
      </c>
      <c r="P8" s="227"/>
      <c r="Q8" s="227">
        <f>SUM(Q9:Q37)</f>
        <v>0</v>
      </c>
      <c r="R8" s="227"/>
      <c r="S8" s="227"/>
      <c r="T8" s="228"/>
      <c r="U8" s="222"/>
      <c r="V8" s="222">
        <f>SUM(V9:V37)</f>
        <v>34.54</v>
      </c>
      <c r="W8" s="222"/>
      <c r="X8" s="222"/>
      <c r="AG8" t="s">
        <v>192</v>
      </c>
    </row>
    <row r="9" spans="1:60" ht="22.5" outlineLevel="1" x14ac:dyDescent="0.2">
      <c r="A9" s="229">
        <v>1</v>
      </c>
      <c r="B9" s="230" t="s">
        <v>234</v>
      </c>
      <c r="C9" s="247" t="s">
        <v>235</v>
      </c>
      <c r="D9" s="231" t="s">
        <v>236</v>
      </c>
      <c r="E9" s="232">
        <v>20</v>
      </c>
      <c r="F9" s="233"/>
      <c r="G9" s="234">
        <f>ROUND(E9*F9,2)</f>
        <v>0</v>
      </c>
      <c r="H9" s="233"/>
      <c r="I9" s="234">
        <f>ROUND(E9*H9,2)</f>
        <v>0</v>
      </c>
      <c r="J9" s="233"/>
      <c r="K9" s="234">
        <f>ROUND(E9*J9,2)</f>
        <v>0</v>
      </c>
      <c r="L9" s="234">
        <v>21</v>
      </c>
      <c r="M9" s="234">
        <f>G9*(1+L9/100)</f>
        <v>0</v>
      </c>
      <c r="N9" s="234">
        <v>0</v>
      </c>
      <c r="O9" s="234">
        <f>ROUND(E9*N9,2)</f>
        <v>0</v>
      </c>
      <c r="P9" s="234">
        <v>0</v>
      </c>
      <c r="Q9" s="234">
        <f>ROUND(E9*P9,2)</f>
        <v>0</v>
      </c>
      <c r="R9" s="234" t="s">
        <v>237</v>
      </c>
      <c r="S9" s="234" t="s">
        <v>196</v>
      </c>
      <c r="T9" s="235" t="s">
        <v>196</v>
      </c>
      <c r="U9" s="220">
        <v>0.60299999999999998</v>
      </c>
      <c r="V9" s="220">
        <f>ROUND(E9*U9,2)</f>
        <v>12.06</v>
      </c>
      <c r="W9" s="220"/>
      <c r="X9" s="220" t="s">
        <v>228</v>
      </c>
      <c r="Y9" s="210"/>
      <c r="Z9" s="210"/>
      <c r="AA9" s="210"/>
      <c r="AB9" s="210"/>
      <c r="AC9" s="210"/>
      <c r="AD9" s="210"/>
      <c r="AE9" s="210"/>
      <c r="AF9" s="210"/>
      <c r="AG9" s="210" t="s">
        <v>229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7"/>
      <c r="B10" s="218"/>
      <c r="C10" s="262" t="s">
        <v>238</v>
      </c>
      <c r="D10" s="258"/>
      <c r="E10" s="258"/>
      <c r="F10" s="258"/>
      <c r="G10" s="258"/>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231</v>
      </c>
      <c r="AH10" s="210"/>
      <c r="AI10" s="210"/>
      <c r="AJ10" s="210"/>
      <c r="AK10" s="210"/>
      <c r="AL10" s="210"/>
      <c r="AM10" s="210"/>
      <c r="AN10" s="210"/>
      <c r="AO10" s="210"/>
      <c r="AP10" s="210"/>
      <c r="AQ10" s="210"/>
      <c r="AR10" s="210"/>
      <c r="AS10" s="210"/>
      <c r="AT10" s="210"/>
      <c r="AU10" s="210"/>
      <c r="AV10" s="210"/>
      <c r="AW10" s="210"/>
      <c r="AX10" s="210"/>
      <c r="AY10" s="210"/>
      <c r="AZ10" s="210"/>
      <c r="BA10" s="259" t="str">
        <f>C10</f>
        <v>na vzdálenost od hladiny vody v jímce po výšku roviny proložené osou nejvyššího bodu výtlačného potrubí. Včetně odpadní potrubí v délce do 20 m.</v>
      </c>
      <c r="BB10" s="210"/>
      <c r="BC10" s="210"/>
      <c r="BD10" s="210"/>
      <c r="BE10" s="210"/>
      <c r="BF10" s="210"/>
      <c r="BG10" s="210"/>
      <c r="BH10" s="210"/>
    </row>
    <row r="11" spans="1:60" outlineLevel="1" x14ac:dyDescent="0.2">
      <c r="A11" s="229">
        <v>2</v>
      </c>
      <c r="B11" s="230" t="s">
        <v>461</v>
      </c>
      <c r="C11" s="247" t="s">
        <v>462</v>
      </c>
      <c r="D11" s="231" t="s">
        <v>241</v>
      </c>
      <c r="E11" s="232">
        <v>37.024000000000001</v>
      </c>
      <c r="F11" s="233"/>
      <c r="G11" s="234">
        <f>ROUND(E11*F11,2)</f>
        <v>0</v>
      </c>
      <c r="H11" s="233"/>
      <c r="I11" s="234">
        <f>ROUND(E11*H11,2)</f>
        <v>0</v>
      </c>
      <c r="J11" s="233"/>
      <c r="K11" s="234">
        <f>ROUND(E11*J11,2)</f>
        <v>0</v>
      </c>
      <c r="L11" s="234">
        <v>21</v>
      </c>
      <c r="M11" s="234">
        <f>G11*(1+L11/100)</f>
        <v>0</v>
      </c>
      <c r="N11" s="234">
        <v>0</v>
      </c>
      <c r="O11" s="234">
        <f>ROUND(E11*N11,2)</f>
        <v>0</v>
      </c>
      <c r="P11" s="234">
        <v>0</v>
      </c>
      <c r="Q11" s="234">
        <f>ROUND(E11*P11,2)</f>
        <v>0</v>
      </c>
      <c r="R11" s="234" t="s">
        <v>237</v>
      </c>
      <c r="S11" s="234" t="s">
        <v>196</v>
      </c>
      <c r="T11" s="235" t="s">
        <v>196</v>
      </c>
      <c r="U11" s="220">
        <v>0.36499999999999999</v>
      </c>
      <c r="V11" s="220">
        <f>ROUND(E11*U11,2)</f>
        <v>13.51</v>
      </c>
      <c r="W11" s="220"/>
      <c r="X11" s="220" t="s">
        <v>228</v>
      </c>
      <c r="Y11" s="210"/>
      <c r="Z11" s="210"/>
      <c r="AA11" s="210"/>
      <c r="AB11" s="210"/>
      <c r="AC11" s="210"/>
      <c r="AD11" s="210"/>
      <c r="AE11" s="210"/>
      <c r="AF11" s="210"/>
      <c r="AG11" s="210" t="s">
        <v>229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17"/>
      <c r="B12" s="218"/>
      <c r="C12" s="262" t="s">
        <v>463</v>
      </c>
      <c r="D12" s="258"/>
      <c r="E12" s="258"/>
      <c r="F12" s="258"/>
      <c r="G12" s="25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231</v>
      </c>
      <c r="AH12" s="210"/>
      <c r="AI12" s="210"/>
      <c r="AJ12" s="210"/>
      <c r="AK12" s="210"/>
      <c r="AL12" s="210"/>
      <c r="AM12" s="210"/>
      <c r="AN12" s="210"/>
      <c r="AO12" s="210"/>
      <c r="AP12" s="210"/>
      <c r="AQ12" s="210"/>
      <c r="AR12" s="210"/>
      <c r="AS12" s="210"/>
      <c r="AT12" s="210"/>
      <c r="AU12" s="210"/>
      <c r="AV12" s="210"/>
      <c r="AW12" s="210"/>
      <c r="AX12" s="210"/>
      <c r="AY12" s="210"/>
      <c r="AZ12" s="210"/>
      <c r="BA12" s="259" t="str">
        <f>C12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2" s="210"/>
      <c r="BC12" s="210"/>
      <c r="BD12" s="210"/>
      <c r="BE12" s="210"/>
      <c r="BF12" s="210"/>
      <c r="BG12" s="210"/>
      <c r="BH12" s="210"/>
    </row>
    <row r="13" spans="1:60" outlineLevel="1" x14ac:dyDescent="0.2">
      <c r="A13" s="217"/>
      <c r="B13" s="218"/>
      <c r="C13" s="263" t="s">
        <v>464</v>
      </c>
      <c r="D13" s="252"/>
      <c r="E13" s="253">
        <v>4.875</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244</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63" t="s">
        <v>465</v>
      </c>
      <c r="D14" s="252"/>
      <c r="E14" s="253">
        <v>11.193</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244</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63" t="s">
        <v>466</v>
      </c>
      <c r="D15" s="252"/>
      <c r="E15" s="253">
        <v>20.956</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244</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29">
        <v>3</v>
      </c>
      <c r="B16" s="230" t="s">
        <v>467</v>
      </c>
      <c r="C16" s="247" t="s">
        <v>468</v>
      </c>
      <c r="D16" s="231" t="s">
        <v>241</v>
      </c>
      <c r="E16" s="232">
        <v>37.024000000000001</v>
      </c>
      <c r="F16" s="233"/>
      <c r="G16" s="234">
        <f>ROUND(E16*F16,2)</f>
        <v>0</v>
      </c>
      <c r="H16" s="233"/>
      <c r="I16" s="234">
        <f>ROUND(E16*H16,2)</f>
        <v>0</v>
      </c>
      <c r="J16" s="233"/>
      <c r="K16" s="234">
        <f>ROUND(E16*J16,2)</f>
        <v>0</v>
      </c>
      <c r="L16" s="234">
        <v>21</v>
      </c>
      <c r="M16" s="234">
        <f>G16*(1+L16/100)</f>
        <v>0</v>
      </c>
      <c r="N16" s="234">
        <v>0</v>
      </c>
      <c r="O16" s="234">
        <f>ROUND(E16*N16,2)</f>
        <v>0</v>
      </c>
      <c r="P16" s="234">
        <v>0</v>
      </c>
      <c r="Q16" s="234">
        <f>ROUND(E16*P16,2)</f>
        <v>0</v>
      </c>
      <c r="R16" s="234" t="s">
        <v>237</v>
      </c>
      <c r="S16" s="234" t="s">
        <v>196</v>
      </c>
      <c r="T16" s="235" t="s">
        <v>196</v>
      </c>
      <c r="U16" s="220">
        <v>8.4000000000000005E-2</v>
      </c>
      <c r="V16" s="220">
        <f>ROUND(E16*U16,2)</f>
        <v>3.11</v>
      </c>
      <c r="W16" s="220"/>
      <c r="X16" s="220" t="s">
        <v>228</v>
      </c>
      <c r="Y16" s="210"/>
      <c r="Z16" s="210"/>
      <c r="AA16" s="210"/>
      <c r="AB16" s="210"/>
      <c r="AC16" s="210"/>
      <c r="AD16" s="210"/>
      <c r="AE16" s="210"/>
      <c r="AF16" s="210"/>
      <c r="AG16" s="210" t="s">
        <v>229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33.75" outlineLevel="1" x14ac:dyDescent="0.2">
      <c r="A17" s="217"/>
      <c r="B17" s="218"/>
      <c r="C17" s="262" t="s">
        <v>463</v>
      </c>
      <c r="D17" s="258"/>
      <c r="E17" s="258"/>
      <c r="F17" s="258"/>
      <c r="G17" s="25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231</v>
      </c>
      <c r="AH17" s="210"/>
      <c r="AI17" s="210"/>
      <c r="AJ17" s="210"/>
      <c r="AK17" s="210"/>
      <c r="AL17" s="210"/>
      <c r="AM17" s="210"/>
      <c r="AN17" s="210"/>
      <c r="AO17" s="210"/>
      <c r="AP17" s="210"/>
      <c r="AQ17" s="210"/>
      <c r="AR17" s="210"/>
      <c r="AS17" s="210"/>
      <c r="AT17" s="210"/>
      <c r="AU17" s="210"/>
      <c r="AV17" s="210"/>
      <c r="AW17" s="210"/>
      <c r="AX17" s="210"/>
      <c r="AY17" s="210"/>
      <c r="AZ17" s="210"/>
      <c r="BA17" s="259" t="str">
        <f>C17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7" s="210"/>
      <c r="BC17" s="210"/>
      <c r="BD17" s="210"/>
      <c r="BE17" s="210"/>
      <c r="BF17" s="210"/>
      <c r="BG17" s="210"/>
      <c r="BH17" s="210"/>
    </row>
    <row r="18" spans="1:60" outlineLevel="1" x14ac:dyDescent="0.2">
      <c r="A18" s="217"/>
      <c r="B18" s="218"/>
      <c r="C18" s="263" t="s">
        <v>469</v>
      </c>
      <c r="D18" s="252"/>
      <c r="E18" s="253">
        <v>37.024000000000001</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244</v>
      </c>
      <c r="AH18" s="210">
        <v>5</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29">
        <v>4</v>
      </c>
      <c r="B19" s="230" t="s">
        <v>257</v>
      </c>
      <c r="C19" s="247" t="s">
        <v>258</v>
      </c>
      <c r="D19" s="231" t="s">
        <v>241</v>
      </c>
      <c r="E19" s="232">
        <v>15.119</v>
      </c>
      <c r="F19" s="233"/>
      <c r="G19" s="234">
        <f>ROUND(E19*F19,2)</f>
        <v>0</v>
      </c>
      <c r="H19" s="233"/>
      <c r="I19" s="234">
        <f>ROUND(E19*H19,2)</f>
        <v>0</v>
      </c>
      <c r="J19" s="233"/>
      <c r="K19" s="234">
        <f>ROUND(E19*J19,2)</f>
        <v>0</v>
      </c>
      <c r="L19" s="234">
        <v>21</v>
      </c>
      <c r="M19" s="234">
        <f>G19*(1+L19/100)</f>
        <v>0</v>
      </c>
      <c r="N19" s="234">
        <v>0</v>
      </c>
      <c r="O19" s="234">
        <f>ROUND(E19*N19,2)</f>
        <v>0</v>
      </c>
      <c r="P19" s="234">
        <v>0</v>
      </c>
      <c r="Q19" s="234">
        <f>ROUND(E19*P19,2)</f>
        <v>0</v>
      </c>
      <c r="R19" s="234" t="s">
        <v>237</v>
      </c>
      <c r="S19" s="234" t="s">
        <v>196</v>
      </c>
      <c r="T19" s="235" t="s">
        <v>196</v>
      </c>
      <c r="U19" s="220">
        <v>1.0999999999999999E-2</v>
      </c>
      <c r="V19" s="220">
        <f>ROUND(E19*U19,2)</f>
        <v>0.17</v>
      </c>
      <c r="W19" s="220"/>
      <c r="X19" s="220" t="s">
        <v>228</v>
      </c>
      <c r="Y19" s="210"/>
      <c r="Z19" s="210"/>
      <c r="AA19" s="210"/>
      <c r="AB19" s="210"/>
      <c r="AC19" s="210"/>
      <c r="AD19" s="210"/>
      <c r="AE19" s="210"/>
      <c r="AF19" s="210"/>
      <c r="AG19" s="210" t="s">
        <v>229</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7"/>
      <c r="B20" s="218"/>
      <c r="C20" s="262" t="s">
        <v>259</v>
      </c>
      <c r="D20" s="258"/>
      <c r="E20" s="258"/>
      <c r="F20" s="258"/>
      <c r="G20" s="25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231</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7"/>
      <c r="B21" s="218"/>
      <c r="C21" s="263" t="s">
        <v>469</v>
      </c>
      <c r="D21" s="252"/>
      <c r="E21" s="253">
        <v>37.024000000000001</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244</v>
      </c>
      <c r="AH21" s="210">
        <v>5</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7"/>
      <c r="B22" s="218"/>
      <c r="C22" s="263" t="s">
        <v>470</v>
      </c>
      <c r="D22" s="252"/>
      <c r="E22" s="253">
        <v>-21.905000000000001</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244</v>
      </c>
      <c r="AH22" s="210">
        <v>5</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29">
        <v>5</v>
      </c>
      <c r="B23" s="230" t="s">
        <v>263</v>
      </c>
      <c r="C23" s="247" t="s">
        <v>264</v>
      </c>
      <c r="D23" s="231" t="s">
        <v>241</v>
      </c>
      <c r="E23" s="232">
        <v>15.119</v>
      </c>
      <c r="F23" s="233"/>
      <c r="G23" s="234">
        <f>ROUND(E23*F23,2)</f>
        <v>0</v>
      </c>
      <c r="H23" s="233"/>
      <c r="I23" s="234">
        <f>ROUND(E23*H23,2)</f>
        <v>0</v>
      </c>
      <c r="J23" s="233"/>
      <c r="K23" s="234">
        <f>ROUND(E23*J23,2)</f>
        <v>0</v>
      </c>
      <c r="L23" s="234">
        <v>21</v>
      </c>
      <c r="M23" s="234">
        <f>G23*(1+L23/100)</f>
        <v>0</v>
      </c>
      <c r="N23" s="234">
        <v>0</v>
      </c>
      <c r="O23" s="234">
        <f>ROUND(E23*N23,2)</f>
        <v>0</v>
      </c>
      <c r="P23" s="234">
        <v>0</v>
      </c>
      <c r="Q23" s="234">
        <f>ROUND(E23*P23,2)</f>
        <v>0</v>
      </c>
      <c r="R23" s="234" t="s">
        <v>237</v>
      </c>
      <c r="S23" s="234" t="s">
        <v>196</v>
      </c>
      <c r="T23" s="235" t="s">
        <v>196</v>
      </c>
      <c r="U23" s="220">
        <v>5.2999999999999999E-2</v>
      </c>
      <c r="V23" s="220">
        <f>ROUND(E23*U23,2)</f>
        <v>0.8</v>
      </c>
      <c r="W23" s="220"/>
      <c r="X23" s="220" t="s">
        <v>228</v>
      </c>
      <c r="Y23" s="210"/>
      <c r="Z23" s="210"/>
      <c r="AA23" s="210"/>
      <c r="AB23" s="210"/>
      <c r="AC23" s="210"/>
      <c r="AD23" s="210"/>
      <c r="AE23" s="210"/>
      <c r="AF23" s="210"/>
      <c r="AG23" s="210" t="s">
        <v>229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7"/>
      <c r="B24" s="218"/>
      <c r="C24" s="263" t="s">
        <v>471</v>
      </c>
      <c r="D24" s="252"/>
      <c r="E24" s="253">
        <v>15.119</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244</v>
      </c>
      <c r="AH24" s="210">
        <v>5</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22.5" outlineLevel="1" x14ac:dyDescent="0.2">
      <c r="A25" s="229">
        <v>6</v>
      </c>
      <c r="B25" s="230" t="s">
        <v>266</v>
      </c>
      <c r="C25" s="247" t="s">
        <v>267</v>
      </c>
      <c r="D25" s="231" t="s">
        <v>241</v>
      </c>
      <c r="E25" s="232">
        <v>15.119</v>
      </c>
      <c r="F25" s="233"/>
      <c r="G25" s="234">
        <f>ROUND(E25*F25,2)</f>
        <v>0</v>
      </c>
      <c r="H25" s="233"/>
      <c r="I25" s="234">
        <f>ROUND(E25*H25,2)</f>
        <v>0</v>
      </c>
      <c r="J25" s="233"/>
      <c r="K25" s="234">
        <f>ROUND(E25*J25,2)</f>
        <v>0</v>
      </c>
      <c r="L25" s="234">
        <v>21</v>
      </c>
      <c r="M25" s="234">
        <f>G25*(1+L25/100)</f>
        <v>0</v>
      </c>
      <c r="N25" s="234">
        <v>0</v>
      </c>
      <c r="O25" s="234">
        <f>ROUND(E25*N25,2)</f>
        <v>0</v>
      </c>
      <c r="P25" s="234">
        <v>0</v>
      </c>
      <c r="Q25" s="234">
        <f>ROUND(E25*P25,2)</f>
        <v>0</v>
      </c>
      <c r="R25" s="234" t="s">
        <v>237</v>
      </c>
      <c r="S25" s="234" t="s">
        <v>196</v>
      </c>
      <c r="T25" s="235" t="s">
        <v>196</v>
      </c>
      <c r="U25" s="220">
        <v>8.9999999999999993E-3</v>
      </c>
      <c r="V25" s="220">
        <f>ROUND(E25*U25,2)</f>
        <v>0.14000000000000001</v>
      </c>
      <c r="W25" s="220"/>
      <c r="X25" s="220" t="s">
        <v>228</v>
      </c>
      <c r="Y25" s="210"/>
      <c r="Z25" s="210"/>
      <c r="AA25" s="210"/>
      <c r="AB25" s="210"/>
      <c r="AC25" s="210"/>
      <c r="AD25" s="210"/>
      <c r="AE25" s="210"/>
      <c r="AF25" s="210"/>
      <c r="AG25" s="210" t="s">
        <v>229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7"/>
      <c r="B26" s="218"/>
      <c r="C26" s="263" t="s">
        <v>471</v>
      </c>
      <c r="D26" s="252"/>
      <c r="E26" s="253">
        <v>15.119</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244</v>
      </c>
      <c r="AH26" s="210">
        <v>5</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29">
        <v>7</v>
      </c>
      <c r="B27" s="230" t="s">
        <v>268</v>
      </c>
      <c r="C27" s="247" t="s">
        <v>269</v>
      </c>
      <c r="D27" s="231" t="s">
        <v>241</v>
      </c>
      <c r="E27" s="232">
        <v>21.905000000000001</v>
      </c>
      <c r="F27" s="233"/>
      <c r="G27" s="234">
        <f>ROUND(E27*F27,2)</f>
        <v>0</v>
      </c>
      <c r="H27" s="233"/>
      <c r="I27" s="234">
        <f>ROUND(E27*H27,2)</f>
        <v>0</v>
      </c>
      <c r="J27" s="233"/>
      <c r="K27" s="234">
        <f>ROUND(E27*J27,2)</f>
        <v>0</v>
      </c>
      <c r="L27" s="234">
        <v>21</v>
      </c>
      <c r="M27" s="234">
        <f>G27*(1+L27/100)</f>
        <v>0</v>
      </c>
      <c r="N27" s="234">
        <v>0</v>
      </c>
      <c r="O27" s="234">
        <f>ROUND(E27*N27,2)</f>
        <v>0</v>
      </c>
      <c r="P27" s="234">
        <v>0</v>
      </c>
      <c r="Q27" s="234">
        <f>ROUND(E27*P27,2)</f>
        <v>0</v>
      </c>
      <c r="R27" s="234" t="s">
        <v>237</v>
      </c>
      <c r="S27" s="234" t="s">
        <v>196</v>
      </c>
      <c r="T27" s="235" t="s">
        <v>196</v>
      </c>
      <c r="U27" s="220">
        <v>0.20200000000000001</v>
      </c>
      <c r="V27" s="220">
        <f>ROUND(E27*U27,2)</f>
        <v>4.42</v>
      </c>
      <c r="W27" s="220"/>
      <c r="X27" s="220" t="s">
        <v>228</v>
      </c>
      <c r="Y27" s="210"/>
      <c r="Z27" s="210"/>
      <c r="AA27" s="210"/>
      <c r="AB27" s="210"/>
      <c r="AC27" s="210"/>
      <c r="AD27" s="210"/>
      <c r="AE27" s="210"/>
      <c r="AF27" s="210"/>
      <c r="AG27" s="210" t="s">
        <v>229</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7"/>
      <c r="B28" s="218"/>
      <c r="C28" s="262" t="s">
        <v>270</v>
      </c>
      <c r="D28" s="258"/>
      <c r="E28" s="258"/>
      <c r="F28" s="258"/>
      <c r="G28" s="258"/>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231</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7"/>
      <c r="B29" s="218"/>
      <c r="C29" s="263" t="s">
        <v>469</v>
      </c>
      <c r="D29" s="252"/>
      <c r="E29" s="253">
        <v>37.024000000000001</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244</v>
      </c>
      <c r="AH29" s="210">
        <v>5</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7"/>
      <c r="B30" s="218"/>
      <c r="C30" s="263" t="s">
        <v>472</v>
      </c>
      <c r="D30" s="252"/>
      <c r="E30" s="253">
        <v>-15.119</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244</v>
      </c>
      <c r="AH30" s="210">
        <v>5</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29">
        <v>8</v>
      </c>
      <c r="B31" s="230" t="s">
        <v>276</v>
      </c>
      <c r="C31" s="247" t="s">
        <v>277</v>
      </c>
      <c r="D31" s="231" t="s">
        <v>226</v>
      </c>
      <c r="E31" s="232">
        <v>18.16</v>
      </c>
      <c r="F31" s="233"/>
      <c r="G31" s="234">
        <f>ROUND(E31*F31,2)</f>
        <v>0</v>
      </c>
      <c r="H31" s="233"/>
      <c r="I31" s="234">
        <f>ROUND(E31*H31,2)</f>
        <v>0</v>
      </c>
      <c r="J31" s="233"/>
      <c r="K31" s="234">
        <f>ROUND(E31*J31,2)</f>
        <v>0</v>
      </c>
      <c r="L31" s="234">
        <v>21</v>
      </c>
      <c r="M31" s="234">
        <f>G31*(1+L31/100)</f>
        <v>0</v>
      </c>
      <c r="N31" s="234">
        <v>0</v>
      </c>
      <c r="O31" s="234">
        <f>ROUND(E31*N31,2)</f>
        <v>0</v>
      </c>
      <c r="P31" s="234">
        <v>0</v>
      </c>
      <c r="Q31" s="234">
        <f>ROUND(E31*P31,2)</f>
        <v>0</v>
      </c>
      <c r="R31" s="234" t="s">
        <v>237</v>
      </c>
      <c r="S31" s="234" t="s">
        <v>196</v>
      </c>
      <c r="T31" s="235" t="s">
        <v>196</v>
      </c>
      <c r="U31" s="220">
        <v>1.7999999999999999E-2</v>
      </c>
      <c r="V31" s="220">
        <f>ROUND(E31*U31,2)</f>
        <v>0.33</v>
      </c>
      <c r="W31" s="220"/>
      <c r="X31" s="220" t="s">
        <v>228</v>
      </c>
      <c r="Y31" s="210"/>
      <c r="Z31" s="210"/>
      <c r="AA31" s="210"/>
      <c r="AB31" s="210"/>
      <c r="AC31" s="210"/>
      <c r="AD31" s="210"/>
      <c r="AE31" s="210"/>
      <c r="AF31" s="210"/>
      <c r="AG31" s="210" t="s">
        <v>229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7"/>
      <c r="B32" s="218"/>
      <c r="C32" s="262" t="s">
        <v>278</v>
      </c>
      <c r="D32" s="258"/>
      <c r="E32" s="258"/>
      <c r="F32" s="258"/>
      <c r="G32" s="25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231</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63" t="s">
        <v>473</v>
      </c>
      <c r="D33" s="252"/>
      <c r="E33" s="253">
        <v>1.71</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244</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7"/>
      <c r="B34" s="218"/>
      <c r="C34" s="263" t="s">
        <v>474</v>
      </c>
      <c r="D34" s="252"/>
      <c r="E34" s="253">
        <v>5.25</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244</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7"/>
      <c r="B35" s="218"/>
      <c r="C35" s="263" t="s">
        <v>475</v>
      </c>
      <c r="D35" s="252"/>
      <c r="E35" s="253">
        <v>11.2</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244</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29">
        <v>9</v>
      </c>
      <c r="B36" s="230" t="s">
        <v>285</v>
      </c>
      <c r="C36" s="247" t="s">
        <v>286</v>
      </c>
      <c r="D36" s="231" t="s">
        <v>241</v>
      </c>
      <c r="E36" s="232">
        <v>15.119</v>
      </c>
      <c r="F36" s="233"/>
      <c r="G36" s="234">
        <f>ROUND(E36*F36,2)</f>
        <v>0</v>
      </c>
      <c r="H36" s="233"/>
      <c r="I36" s="234">
        <f>ROUND(E36*H36,2)</f>
        <v>0</v>
      </c>
      <c r="J36" s="233"/>
      <c r="K36" s="234">
        <f>ROUND(E36*J36,2)</f>
        <v>0</v>
      </c>
      <c r="L36" s="234">
        <v>21</v>
      </c>
      <c r="M36" s="234">
        <f>G36*(1+L36/100)</f>
        <v>0</v>
      </c>
      <c r="N36" s="234">
        <v>0</v>
      </c>
      <c r="O36" s="234">
        <f>ROUND(E36*N36,2)</f>
        <v>0</v>
      </c>
      <c r="P36" s="234">
        <v>0</v>
      </c>
      <c r="Q36" s="234">
        <f>ROUND(E36*P36,2)</f>
        <v>0</v>
      </c>
      <c r="R36" s="234" t="s">
        <v>237</v>
      </c>
      <c r="S36" s="234" t="s">
        <v>196</v>
      </c>
      <c r="T36" s="235" t="s">
        <v>196</v>
      </c>
      <c r="U36" s="220">
        <v>0</v>
      </c>
      <c r="V36" s="220">
        <f>ROUND(E36*U36,2)</f>
        <v>0</v>
      </c>
      <c r="W36" s="220"/>
      <c r="X36" s="220" t="s">
        <v>228</v>
      </c>
      <c r="Y36" s="210"/>
      <c r="Z36" s="210"/>
      <c r="AA36" s="210"/>
      <c r="AB36" s="210"/>
      <c r="AC36" s="210"/>
      <c r="AD36" s="210"/>
      <c r="AE36" s="210"/>
      <c r="AF36" s="210"/>
      <c r="AG36" s="210" t="s">
        <v>229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7"/>
      <c r="B37" s="218"/>
      <c r="C37" s="263" t="s">
        <v>471</v>
      </c>
      <c r="D37" s="252"/>
      <c r="E37" s="253">
        <v>15.119</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244</v>
      </c>
      <c r="AH37" s="210">
        <v>5</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x14ac:dyDescent="0.2">
      <c r="A38" s="223" t="s">
        <v>191</v>
      </c>
      <c r="B38" s="224" t="s">
        <v>125</v>
      </c>
      <c r="C38" s="245" t="s">
        <v>126</v>
      </c>
      <c r="D38" s="225"/>
      <c r="E38" s="226"/>
      <c r="F38" s="227"/>
      <c r="G38" s="227">
        <f>SUMIF(AG39:AG53,"&lt;&gt;NOR",G39:G53)</f>
        <v>0</v>
      </c>
      <c r="H38" s="227"/>
      <c r="I38" s="227">
        <f>SUM(I39:I53)</f>
        <v>0</v>
      </c>
      <c r="J38" s="227"/>
      <c r="K38" s="227">
        <f>SUM(K39:K53)</f>
        <v>0</v>
      </c>
      <c r="L38" s="227"/>
      <c r="M38" s="227">
        <f>SUM(M39:M53)</f>
        <v>0</v>
      </c>
      <c r="N38" s="227"/>
      <c r="O38" s="227">
        <f>SUM(O39:O53)</f>
        <v>40.050000000000004</v>
      </c>
      <c r="P38" s="227"/>
      <c r="Q38" s="227">
        <f>SUM(Q39:Q53)</f>
        <v>0</v>
      </c>
      <c r="R38" s="227"/>
      <c r="S38" s="227"/>
      <c r="T38" s="228"/>
      <c r="U38" s="222"/>
      <c r="V38" s="222">
        <f>SUM(V39:V53)</f>
        <v>67.53</v>
      </c>
      <c r="W38" s="222"/>
      <c r="X38" s="222"/>
      <c r="AG38" t="s">
        <v>192</v>
      </c>
    </row>
    <row r="39" spans="1:60" outlineLevel="1" x14ac:dyDescent="0.2">
      <c r="A39" s="229">
        <v>10</v>
      </c>
      <c r="B39" s="230" t="s">
        <v>476</v>
      </c>
      <c r="C39" s="247" t="s">
        <v>477</v>
      </c>
      <c r="D39" s="231" t="s">
        <v>241</v>
      </c>
      <c r="E39" s="232">
        <v>15.119</v>
      </c>
      <c r="F39" s="233"/>
      <c r="G39" s="234">
        <f>ROUND(E39*F39,2)</f>
        <v>0</v>
      </c>
      <c r="H39" s="233"/>
      <c r="I39" s="234">
        <f>ROUND(E39*H39,2)</f>
        <v>0</v>
      </c>
      <c r="J39" s="233"/>
      <c r="K39" s="234">
        <f>ROUND(E39*J39,2)</f>
        <v>0</v>
      </c>
      <c r="L39" s="234">
        <v>21</v>
      </c>
      <c r="M39" s="234">
        <f>G39*(1+L39/100)</f>
        <v>0</v>
      </c>
      <c r="N39" s="234">
        <v>2.5249999999999999</v>
      </c>
      <c r="O39" s="234">
        <f>ROUND(E39*N39,2)</f>
        <v>38.18</v>
      </c>
      <c r="P39" s="234">
        <v>0</v>
      </c>
      <c r="Q39" s="234">
        <f>ROUND(E39*P39,2)</f>
        <v>0</v>
      </c>
      <c r="R39" s="234" t="s">
        <v>370</v>
      </c>
      <c r="S39" s="234" t="s">
        <v>196</v>
      </c>
      <c r="T39" s="235" t="s">
        <v>196</v>
      </c>
      <c r="U39" s="220">
        <v>0.48</v>
      </c>
      <c r="V39" s="220">
        <f>ROUND(E39*U39,2)</f>
        <v>7.26</v>
      </c>
      <c r="W39" s="220"/>
      <c r="X39" s="220" t="s">
        <v>228</v>
      </c>
      <c r="Y39" s="210"/>
      <c r="Z39" s="210"/>
      <c r="AA39" s="210"/>
      <c r="AB39" s="210"/>
      <c r="AC39" s="210"/>
      <c r="AD39" s="210"/>
      <c r="AE39" s="210"/>
      <c r="AF39" s="210"/>
      <c r="AG39" s="210" t="s">
        <v>229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7"/>
      <c r="B40" s="218"/>
      <c r="C40" s="262" t="s">
        <v>478</v>
      </c>
      <c r="D40" s="258"/>
      <c r="E40" s="258"/>
      <c r="F40" s="258"/>
      <c r="G40" s="25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231</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63" t="s">
        <v>479</v>
      </c>
      <c r="D41" s="252"/>
      <c r="E41" s="253">
        <v>1.5469999999999999</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244</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7"/>
      <c r="B42" s="218"/>
      <c r="C42" s="263" t="s">
        <v>480</v>
      </c>
      <c r="D42" s="252"/>
      <c r="E42" s="253">
        <v>3.96</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244</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7"/>
      <c r="B43" s="218"/>
      <c r="C43" s="263" t="s">
        <v>481</v>
      </c>
      <c r="D43" s="252"/>
      <c r="E43" s="253">
        <v>9.6120000000000001</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244</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29">
        <v>11</v>
      </c>
      <c r="B44" s="230" t="s">
        <v>482</v>
      </c>
      <c r="C44" s="247" t="s">
        <v>483</v>
      </c>
      <c r="D44" s="231" t="s">
        <v>226</v>
      </c>
      <c r="E44" s="232">
        <v>36.92</v>
      </c>
      <c r="F44" s="233"/>
      <c r="G44" s="234">
        <f>ROUND(E44*F44,2)</f>
        <v>0</v>
      </c>
      <c r="H44" s="233"/>
      <c r="I44" s="234">
        <f>ROUND(E44*H44,2)</f>
        <v>0</v>
      </c>
      <c r="J44" s="233"/>
      <c r="K44" s="234">
        <f>ROUND(E44*J44,2)</f>
        <v>0</v>
      </c>
      <c r="L44" s="234">
        <v>21</v>
      </c>
      <c r="M44" s="234">
        <f>G44*(1+L44/100)</f>
        <v>0</v>
      </c>
      <c r="N44" s="234">
        <v>3.9199999999999999E-2</v>
      </c>
      <c r="O44" s="234">
        <f>ROUND(E44*N44,2)</f>
        <v>1.45</v>
      </c>
      <c r="P44" s="234">
        <v>0</v>
      </c>
      <c r="Q44" s="234">
        <f>ROUND(E44*P44,2)</f>
        <v>0</v>
      </c>
      <c r="R44" s="234" t="s">
        <v>370</v>
      </c>
      <c r="S44" s="234" t="s">
        <v>196</v>
      </c>
      <c r="T44" s="235" t="s">
        <v>196</v>
      </c>
      <c r="U44" s="220">
        <v>1.05</v>
      </c>
      <c r="V44" s="220">
        <f>ROUND(E44*U44,2)</f>
        <v>38.770000000000003</v>
      </c>
      <c r="W44" s="220"/>
      <c r="X44" s="220" t="s">
        <v>228</v>
      </c>
      <c r="Y44" s="210"/>
      <c r="Z44" s="210"/>
      <c r="AA44" s="210"/>
      <c r="AB44" s="210"/>
      <c r="AC44" s="210"/>
      <c r="AD44" s="210"/>
      <c r="AE44" s="210"/>
      <c r="AF44" s="210"/>
      <c r="AG44" s="210" t="s">
        <v>229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17"/>
      <c r="B45" s="218"/>
      <c r="C45" s="262" t="s">
        <v>484</v>
      </c>
      <c r="D45" s="258"/>
      <c r="E45" s="258"/>
      <c r="F45" s="258"/>
      <c r="G45" s="258"/>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231</v>
      </c>
      <c r="AH45" s="210"/>
      <c r="AI45" s="210"/>
      <c r="AJ45" s="210"/>
      <c r="AK45" s="210"/>
      <c r="AL45" s="210"/>
      <c r="AM45" s="210"/>
      <c r="AN45" s="210"/>
      <c r="AO45" s="210"/>
      <c r="AP45" s="210"/>
      <c r="AQ45" s="210"/>
      <c r="AR45" s="210"/>
      <c r="AS45" s="210"/>
      <c r="AT45" s="210"/>
      <c r="AU45" s="210"/>
      <c r="AV45" s="210"/>
      <c r="AW45" s="210"/>
      <c r="AX45" s="210"/>
      <c r="AY45" s="210"/>
      <c r="AZ45" s="210"/>
      <c r="BA45" s="259" t="str">
        <f>C45</f>
        <v>bednění svislé nebo šikmé (odkloněné), půdorysně přímé nebo zalomené, stěn základových patek ve volných nebo zapažených jámách, rýhách, šachtách, včetně případných vzpěr,</v>
      </c>
      <c r="BB45" s="210"/>
      <c r="BC45" s="210"/>
      <c r="BD45" s="210"/>
      <c r="BE45" s="210"/>
      <c r="BF45" s="210"/>
      <c r="BG45" s="210"/>
      <c r="BH45" s="210"/>
    </row>
    <row r="46" spans="1:60" outlineLevel="1" x14ac:dyDescent="0.2">
      <c r="A46" s="217"/>
      <c r="B46" s="218"/>
      <c r="C46" s="263" t="s">
        <v>485</v>
      </c>
      <c r="D46" s="252"/>
      <c r="E46" s="253">
        <v>6.24</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244</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7"/>
      <c r="B47" s="218"/>
      <c r="C47" s="263" t="s">
        <v>486</v>
      </c>
      <c r="D47" s="252"/>
      <c r="E47" s="253">
        <v>11.96</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244</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63" t="s">
        <v>487</v>
      </c>
      <c r="D48" s="252"/>
      <c r="E48" s="253">
        <v>18.72</v>
      </c>
      <c r="F48" s="220"/>
      <c r="G48" s="220"/>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244</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29">
        <v>12</v>
      </c>
      <c r="B49" s="230" t="s">
        <v>488</v>
      </c>
      <c r="C49" s="247" t="s">
        <v>489</v>
      </c>
      <c r="D49" s="231" t="s">
        <v>226</v>
      </c>
      <c r="E49" s="232">
        <v>36.92</v>
      </c>
      <c r="F49" s="233"/>
      <c r="G49" s="234">
        <f>ROUND(E49*F49,2)</f>
        <v>0</v>
      </c>
      <c r="H49" s="233"/>
      <c r="I49" s="234">
        <f>ROUND(E49*H49,2)</f>
        <v>0</v>
      </c>
      <c r="J49" s="233"/>
      <c r="K49" s="234">
        <f>ROUND(E49*J49,2)</f>
        <v>0</v>
      </c>
      <c r="L49" s="234">
        <v>21</v>
      </c>
      <c r="M49" s="234">
        <f>G49*(1+L49/100)</f>
        <v>0</v>
      </c>
      <c r="N49" s="234">
        <v>0</v>
      </c>
      <c r="O49" s="234">
        <f>ROUND(E49*N49,2)</f>
        <v>0</v>
      </c>
      <c r="P49" s="234">
        <v>0</v>
      </c>
      <c r="Q49" s="234">
        <f>ROUND(E49*P49,2)</f>
        <v>0</v>
      </c>
      <c r="R49" s="234" t="s">
        <v>370</v>
      </c>
      <c r="S49" s="234" t="s">
        <v>196</v>
      </c>
      <c r="T49" s="235" t="s">
        <v>196</v>
      </c>
      <c r="U49" s="220">
        <v>0.32</v>
      </c>
      <c r="V49" s="220">
        <f>ROUND(E49*U49,2)</f>
        <v>11.81</v>
      </c>
      <c r="W49" s="220"/>
      <c r="X49" s="220" t="s">
        <v>228</v>
      </c>
      <c r="Y49" s="210"/>
      <c r="Z49" s="210"/>
      <c r="AA49" s="210"/>
      <c r="AB49" s="210"/>
      <c r="AC49" s="210"/>
      <c r="AD49" s="210"/>
      <c r="AE49" s="210"/>
      <c r="AF49" s="210"/>
      <c r="AG49" s="210" t="s">
        <v>229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17"/>
      <c r="B50" s="218"/>
      <c r="C50" s="262" t="s">
        <v>484</v>
      </c>
      <c r="D50" s="258"/>
      <c r="E50" s="258"/>
      <c r="F50" s="258"/>
      <c r="G50" s="25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231</v>
      </c>
      <c r="AH50" s="210"/>
      <c r="AI50" s="210"/>
      <c r="AJ50" s="210"/>
      <c r="AK50" s="210"/>
      <c r="AL50" s="210"/>
      <c r="AM50" s="210"/>
      <c r="AN50" s="210"/>
      <c r="AO50" s="210"/>
      <c r="AP50" s="210"/>
      <c r="AQ50" s="210"/>
      <c r="AR50" s="210"/>
      <c r="AS50" s="210"/>
      <c r="AT50" s="210"/>
      <c r="AU50" s="210"/>
      <c r="AV50" s="210"/>
      <c r="AW50" s="210"/>
      <c r="AX50" s="210"/>
      <c r="AY50" s="210"/>
      <c r="AZ50" s="210"/>
      <c r="BA50" s="259" t="str">
        <f>C50</f>
        <v>bednění svislé nebo šikmé (odkloněné), půdorysně přímé nebo zalomené, stěn základových patek ve volných nebo zapažených jámách, rýhách, šachtách, včetně případných vzpěr,</v>
      </c>
      <c r="BB50" s="210"/>
      <c r="BC50" s="210"/>
      <c r="BD50" s="210"/>
      <c r="BE50" s="210"/>
      <c r="BF50" s="210"/>
      <c r="BG50" s="210"/>
      <c r="BH50" s="210"/>
    </row>
    <row r="51" spans="1:60" outlineLevel="1" x14ac:dyDescent="0.2">
      <c r="A51" s="217"/>
      <c r="B51" s="218"/>
      <c r="C51" s="263" t="s">
        <v>490</v>
      </c>
      <c r="D51" s="252"/>
      <c r="E51" s="253">
        <v>36.92</v>
      </c>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244</v>
      </c>
      <c r="AH51" s="210">
        <v>5</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29">
        <v>13</v>
      </c>
      <c r="B52" s="230" t="s">
        <v>491</v>
      </c>
      <c r="C52" s="247" t="s">
        <v>492</v>
      </c>
      <c r="D52" s="231" t="s">
        <v>310</v>
      </c>
      <c r="E52" s="232">
        <v>0.41199999999999998</v>
      </c>
      <c r="F52" s="233"/>
      <c r="G52" s="234">
        <f>ROUND(E52*F52,2)</f>
        <v>0</v>
      </c>
      <c r="H52" s="233"/>
      <c r="I52" s="234">
        <f>ROUND(E52*H52,2)</f>
        <v>0</v>
      </c>
      <c r="J52" s="233"/>
      <c r="K52" s="234">
        <f>ROUND(E52*J52,2)</f>
        <v>0</v>
      </c>
      <c r="L52" s="234">
        <v>21</v>
      </c>
      <c r="M52" s="234">
        <f>G52*(1+L52/100)</f>
        <v>0</v>
      </c>
      <c r="N52" s="234">
        <v>1.0211600000000001</v>
      </c>
      <c r="O52" s="234">
        <f>ROUND(E52*N52,2)</f>
        <v>0.42</v>
      </c>
      <c r="P52" s="234">
        <v>0</v>
      </c>
      <c r="Q52" s="234">
        <f>ROUND(E52*P52,2)</f>
        <v>0</v>
      </c>
      <c r="R52" s="234" t="s">
        <v>370</v>
      </c>
      <c r="S52" s="234" t="s">
        <v>196</v>
      </c>
      <c r="T52" s="235" t="s">
        <v>196</v>
      </c>
      <c r="U52" s="220">
        <v>23.530999999999999</v>
      </c>
      <c r="V52" s="220">
        <f>ROUND(E52*U52,2)</f>
        <v>9.69</v>
      </c>
      <c r="W52" s="220"/>
      <c r="X52" s="220" t="s">
        <v>228</v>
      </c>
      <c r="Y52" s="210"/>
      <c r="Z52" s="210"/>
      <c r="AA52" s="210"/>
      <c r="AB52" s="210"/>
      <c r="AC52" s="210"/>
      <c r="AD52" s="210"/>
      <c r="AE52" s="210"/>
      <c r="AF52" s="210"/>
      <c r="AG52" s="210" t="s">
        <v>229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7"/>
      <c r="B53" s="218"/>
      <c r="C53" s="262" t="s">
        <v>493</v>
      </c>
      <c r="D53" s="258"/>
      <c r="E53" s="258"/>
      <c r="F53" s="258"/>
      <c r="G53" s="258"/>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231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x14ac:dyDescent="0.2">
      <c r="A54" s="223" t="s">
        <v>191</v>
      </c>
      <c r="B54" s="224" t="s">
        <v>133</v>
      </c>
      <c r="C54" s="245" t="s">
        <v>134</v>
      </c>
      <c r="D54" s="225"/>
      <c r="E54" s="226"/>
      <c r="F54" s="227"/>
      <c r="G54" s="227">
        <f>SUMIF(AG55:AG62,"&lt;&gt;NOR",G55:G62)</f>
        <v>0</v>
      </c>
      <c r="H54" s="227"/>
      <c r="I54" s="227">
        <f>SUM(I55:I62)</f>
        <v>0</v>
      </c>
      <c r="J54" s="227"/>
      <c r="K54" s="227">
        <f>SUM(K55:K62)</f>
        <v>0</v>
      </c>
      <c r="L54" s="227"/>
      <c r="M54" s="227">
        <f>SUM(M55:M62)</f>
        <v>0</v>
      </c>
      <c r="N54" s="227"/>
      <c r="O54" s="227">
        <f>SUM(O55:O62)</f>
        <v>4.59</v>
      </c>
      <c r="P54" s="227"/>
      <c r="Q54" s="227">
        <f>SUM(Q55:Q62)</f>
        <v>0</v>
      </c>
      <c r="R54" s="227"/>
      <c r="S54" s="227"/>
      <c r="T54" s="228"/>
      <c r="U54" s="222"/>
      <c r="V54" s="222">
        <f>SUM(V55:V62)</f>
        <v>7.1400000000000006</v>
      </c>
      <c r="W54" s="222"/>
      <c r="X54" s="222"/>
      <c r="AG54" t="s">
        <v>192</v>
      </c>
    </row>
    <row r="55" spans="1:60" outlineLevel="1" x14ac:dyDescent="0.2">
      <c r="A55" s="229">
        <v>14</v>
      </c>
      <c r="B55" s="230" t="s">
        <v>368</v>
      </c>
      <c r="C55" s="247" t="s">
        <v>369</v>
      </c>
      <c r="D55" s="231" t="s">
        <v>241</v>
      </c>
      <c r="E55" s="232">
        <v>1.8160000000000001</v>
      </c>
      <c r="F55" s="233"/>
      <c r="G55" s="234">
        <f>ROUND(E55*F55,2)</f>
        <v>0</v>
      </c>
      <c r="H55" s="233"/>
      <c r="I55" s="234">
        <f>ROUND(E55*H55,2)</f>
        <v>0</v>
      </c>
      <c r="J55" s="233"/>
      <c r="K55" s="234">
        <f>ROUND(E55*J55,2)</f>
        <v>0</v>
      </c>
      <c r="L55" s="234">
        <v>21</v>
      </c>
      <c r="M55" s="234">
        <f>G55*(1+L55/100)</f>
        <v>0</v>
      </c>
      <c r="N55" s="234">
        <v>2.5249999999999999</v>
      </c>
      <c r="O55" s="234">
        <f>ROUND(E55*N55,2)</f>
        <v>4.59</v>
      </c>
      <c r="P55" s="234">
        <v>0</v>
      </c>
      <c r="Q55" s="234">
        <f>ROUND(E55*P55,2)</f>
        <v>0</v>
      </c>
      <c r="R55" s="234" t="s">
        <v>370</v>
      </c>
      <c r="S55" s="234" t="s">
        <v>196</v>
      </c>
      <c r="T55" s="235" t="s">
        <v>196</v>
      </c>
      <c r="U55" s="220">
        <v>2.58</v>
      </c>
      <c r="V55" s="220">
        <f>ROUND(E55*U55,2)</f>
        <v>4.6900000000000004</v>
      </c>
      <c r="W55" s="220"/>
      <c r="X55" s="220" t="s">
        <v>228</v>
      </c>
      <c r="Y55" s="210"/>
      <c r="Z55" s="210"/>
      <c r="AA55" s="210"/>
      <c r="AB55" s="210"/>
      <c r="AC55" s="210"/>
      <c r="AD55" s="210"/>
      <c r="AE55" s="210"/>
      <c r="AF55" s="210"/>
      <c r="AG55" s="210" t="s">
        <v>229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7"/>
      <c r="B56" s="218"/>
      <c r="C56" s="262" t="s">
        <v>371</v>
      </c>
      <c r="D56" s="258"/>
      <c r="E56" s="258"/>
      <c r="F56" s="258"/>
      <c r="G56" s="258"/>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231</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7"/>
      <c r="B57" s="218"/>
      <c r="C57" s="263" t="s">
        <v>494</v>
      </c>
      <c r="D57" s="252"/>
      <c r="E57" s="253">
        <v>0.17100000000000001</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244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7"/>
      <c r="B58" s="218"/>
      <c r="C58" s="263" t="s">
        <v>495</v>
      </c>
      <c r="D58" s="252"/>
      <c r="E58" s="253">
        <v>0.52500000000000002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244</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7"/>
      <c r="B59" s="218"/>
      <c r="C59" s="263" t="s">
        <v>496</v>
      </c>
      <c r="D59" s="252"/>
      <c r="E59" s="253">
        <v>1.1200000000000001</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244</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29">
        <v>15</v>
      </c>
      <c r="B60" s="230" t="s">
        <v>379</v>
      </c>
      <c r="C60" s="247" t="s">
        <v>380</v>
      </c>
      <c r="D60" s="231" t="s">
        <v>241</v>
      </c>
      <c r="E60" s="232">
        <v>1.8160000000000001</v>
      </c>
      <c r="F60" s="233"/>
      <c r="G60" s="234">
        <f>ROUND(E60*F60,2)</f>
        <v>0</v>
      </c>
      <c r="H60" s="233"/>
      <c r="I60" s="234">
        <f>ROUND(E60*H60,2)</f>
        <v>0</v>
      </c>
      <c r="J60" s="233"/>
      <c r="K60" s="234">
        <f>ROUND(E60*J60,2)</f>
        <v>0</v>
      </c>
      <c r="L60" s="234">
        <v>21</v>
      </c>
      <c r="M60" s="234">
        <f>G60*(1+L60/100)</f>
        <v>0</v>
      </c>
      <c r="N60" s="234">
        <v>0</v>
      </c>
      <c r="O60" s="234">
        <f>ROUND(E60*N60,2)</f>
        <v>0</v>
      </c>
      <c r="P60" s="234">
        <v>0</v>
      </c>
      <c r="Q60" s="234">
        <f>ROUND(E60*P60,2)</f>
        <v>0</v>
      </c>
      <c r="R60" s="234" t="s">
        <v>370</v>
      </c>
      <c r="S60" s="234" t="s">
        <v>196</v>
      </c>
      <c r="T60" s="235" t="s">
        <v>196</v>
      </c>
      <c r="U60" s="220">
        <v>1.35</v>
      </c>
      <c r="V60" s="220">
        <f>ROUND(E60*U60,2)</f>
        <v>2.4500000000000002</v>
      </c>
      <c r="W60" s="220"/>
      <c r="X60" s="220" t="s">
        <v>228</v>
      </c>
      <c r="Y60" s="210"/>
      <c r="Z60" s="210"/>
      <c r="AA60" s="210"/>
      <c r="AB60" s="210"/>
      <c r="AC60" s="210"/>
      <c r="AD60" s="210"/>
      <c r="AE60" s="210"/>
      <c r="AF60" s="210"/>
      <c r="AG60" s="210" t="s">
        <v>229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7"/>
      <c r="B61" s="218"/>
      <c r="C61" s="262" t="s">
        <v>381</v>
      </c>
      <c r="D61" s="258"/>
      <c r="E61" s="258"/>
      <c r="F61" s="258"/>
      <c r="G61" s="258"/>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231</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7"/>
      <c r="B62" s="218"/>
      <c r="C62" s="263" t="s">
        <v>497</v>
      </c>
      <c r="D62" s="252"/>
      <c r="E62" s="253">
        <v>1.8160000000000001</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244</v>
      </c>
      <c r="AH62" s="210">
        <v>5</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23" t="s">
        <v>191</v>
      </c>
      <c r="B63" s="224" t="s">
        <v>145</v>
      </c>
      <c r="C63" s="245" t="s">
        <v>146</v>
      </c>
      <c r="D63" s="225"/>
      <c r="E63" s="226"/>
      <c r="F63" s="227"/>
      <c r="G63" s="227">
        <f>SUMIF(AG64:AG64,"&lt;&gt;NOR",G64:G64)</f>
        <v>0</v>
      </c>
      <c r="H63" s="227"/>
      <c r="I63" s="227">
        <f>SUM(I64:I64)</f>
        <v>0</v>
      </c>
      <c r="J63" s="227"/>
      <c r="K63" s="227">
        <f>SUM(K64:K64)</f>
        <v>0</v>
      </c>
      <c r="L63" s="227"/>
      <c r="M63" s="227">
        <f>SUM(M64:M64)</f>
        <v>0</v>
      </c>
      <c r="N63" s="227"/>
      <c r="O63" s="227">
        <f>SUM(O64:O64)</f>
        <v>0</v>
      </c>
      <c r="P63" s="227"/>
      <c r="Q63" s="227">
        <f>SUM(Q64:Q64)</f>
        <v>0</v>
      </c>
      <c r="R63" s="227"/>
      <c r="S63" s="227"/>
      <c r="T63" s="228"/>
      <c r="U63" s="222"/>
      <c r="V63" s="222">
        <f>SUM(V64:V64)</f>
        <v>17.18</v>
      </c>
      <c r="W63" s="222"/>
      <c r="X63" s="222"/>
      <c r="AG63" t="s">
        <v>192</v>
      </c>
    </row>
    <row r="64" spans="1:60" outlineLevel="1" x14ac:dyDescent="0.2">
      <c r="A64" s="229">
        <v>16</v>
      </c>
      <c r="B64" s="230" t="s">
        <v>415</v>
      </c>
      <c r="C64" s="247" t="s">
        <v>416</v>
      </c>
      <c r="D64" s="231" t="s">
        <v>310</v>
      </c>
      <c r="E64" s="232">
        <v>44.628860000000003</v>
      </c>
      <c r="F64" s="233"/>
      <c r="G64" s="234">
        <f>ROUND(E64*F64,2)</f>
        <v>0</v>
      </c>
      <c r="H64" s="233"/>
      <c r="I64" s="234">
        <f>ROUND(E64*H64,2)</f>
        <v>0</v>
      </c>
      <c r="J64" s="233"/>
      <c r="K64" s="234">
        <f>ROUND(E64*J64,2)</f>
        <v>0</v>
      </c>
      <c r="L64" s="234">
        <v>21</v>
      </c>
      <c r="M64" s="234">
        <f>G64*(1+L64/100)</f>
        <v>0</v>
      </c>
      <c r="N64" s="234">
        <v>0</v>
      </c>
      <c r="O64" s="234">
        <f>ROUND(E64*N64,2)</f>
        <v>0</v>
      </c>
      <c r="P64" s="234">
        <v>0</v>
      </c>
      <c r="Q64" s="234">
        <f>ROUND(E64*P64,2)</f>
        <v>0</v>
      </c>
      <c r="R64" s="234" t="s">
        <v>417</v>
      </c>
      <c r="S64" s="234" t="s">
        <v>196</v>
      </c>
      <c r="T64" s="235" t="s">
        <v>196</v>
      </c>
      <c r="U64" s="220">
        <v>0.38500000000000001</v>
      </c>
      <c r="V64" s="220">
        <f>ROUND(E64*U64,2)</f>
        <v>17.18</v>
      </c>
      <c r="W64" s="220"/>
      <c r="X64" s="220" t="s">
        <v>418</v>
      </c>
      <c r="Y64" s="210"/>
      <c r="Z64" s="210"/>
      <c r="AA64" s="210"/>
      <c r="AB64" s="210"/>
      <c r="AC64" s="210"/>
      <c r="AD64" s="210"/>
      <c r="AE64" s="210"/>
      <c r="AF64" s="210"/>
      <c r="AG64" s="210" t="s">
        <v>419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33" x14ac:dyDescent="0.2">
      <c r="A65" s="3"/>
      <c r="B65" s="4"/>
      <c r="C65" s="249"/>
      <c r="D65" s="6"/>
      <c r="E65" s="3"/>
      <c r="F65" s="3"/>
      <c r="G65" s="3"/>
      <c r="H65" s="3"/>
      <c r="I65" s="3"/>
      <c r="J65" s="3"/>
      <c r="K65" s="3"/>
      <c r="L65" s="3"/>
      <c r="M65" s="3"/>
      <c r="N65" s="3"/>
      <c r="O65" s="3"/>
      <c r="P65" s="3"/>
      <c r="Q65" s="3"/>
      <c r="R65" s="3"/>
      <c r="S65" s="3"/>
      <c r="T65" s="3"/>
      <c r="U65" s="3"/>
      <c r="V65" s="3"/>
      <c r="W65" s="3"/>
      <c r="X65" s="3"/>
      <c r="AE65">
        <v>15</v>
      </c>
      <c r="AF65">
        <v>21</v>
      </c>
      <c r="AG65" t="s">
        <v>178</v>
      </c>
    </row>
    <row r="66" spans="1:33" x14ac:dyDescent="0.2">
      <c r="A66" s="213"/>
      <c r="B66" s="214" t="s">
        <v>29</v>
      </c>
      <c r="C66" s="250"/>
      <c r="D66" s="215"/>
      <c r="E66" s="216"/>
      <c r="F66" s="216"/>
      <c r="G66" s="244">
        <f>G8+G38+G54+G63</f>
        <v>0</v>
      </c>
      <c r="H66" s="3"/>
      <c r="I66" s="3"/>
      <c r="J66" s="3"/>
      <c r="K66" s="3"/>
      <c r="L66" s="3"/>
      <c r="M66" s="3"/>
      <c r="N66" s="3"/>
      <c r="O66" s="3"/>
      <c r="P66" s="3"/>
      <c r="Q66" s="3"/>
      <c r="R66" s="3"/>
      <c r="S66" s="3"/>
      <c r="T66" s="3"/>
      <c r="U66" s="3"/>
      <c r="V66" s="3"/>
      <c r="W66" s="3"/>
      <c r="X66" s="3"/>
      <c r="AE66">
        <f>SUMIF(L7:L64,AE65,G7:G64)</f>
        <v>0</v>
      </c>
      <c r="AF66">
        <f>SUMIF(L7:L64,AF65,G7:G64)</f>
        <v>0</v>
      </c>
      <c r="AG66" t="s">
        <v>222</v>
      </c>
    </row>
    <row r="67" spans="1:33" x14ac:dyDescent="0.2">
      <c r="C67" s="251"/>
      <c r="D67" s="10"/>
      <c r="AG67" t="s">
        <v>223</v>
      </c>
    </row>
    <row r="68" spans="1:33" x14ac:dyDescent="0.2">
      <c r="D68" s="10"/>
    </row>
    <row r="69" spans="1:33" x14ac:dyDescent="0.2">
      <c r="D69" s="10"/>
    </row>
    <row r="70" spans="1:33" x14ac:dyDescent="0.2">
      <c r="D70" s="10"/>
    </row>
    <row r="71" spans="1:33" x14ac:dyDescent="0.2">
      <c r="D71" s="10"/>
    </row>
    <row r="72" spans="1:33" x14ac:dyDescent="0.2">
      <c r="D72" s="10"/>
    </row>
    <row r="73" spans="1:33" x14ac:dyDescent="0.2">
      <c r="D73" s="10"/>
    </row>
    <row r="74" spans="1:33" x14ac:dyDescent="0.2">
      <c r="D74" s="10"/>
    </row>
    <row r="75" spans="1:33" x14ac:dyDescent="0.2">
      <c r="D75" s="10"/>
    </row>
    <row r="76" spans="1:33" x14ac:dyDescent="0.2">
      <c r="D76" s="10"/>
    </row>
    <row r="77" spans="1:33" x14ac:dyDescent="0.2">
      <c r="D77" s="10"/>
    </row>
    <row r="78" spans="1:33" x14ac:dyDescent="0.2">
      <c r="D78" s="10"/>
    </row>
    <row r="79" spans="1:33" x14ac:dyDescent="0.2">
      <c r="D79" s="10"/>
    </row>
    <row r="80" spans="1: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16">
    <mergeCell ref="C50:G50"/>
    <mergeCell ref="C53:G53"/>
    <mergeCell ref="C56:G56"/>
    <mergeCell ref="C61:G61"/>
    <mergeCell ref="C17:G17"/>
    <mergeCell ref="C20:G20"/>
    <mergeCell ref="C28:G28"/>
    <mergeCell ref="C32:G32"/>
    <mergeCell ref="C40:G40"/>
    <mergeCell ref="C45:G4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59</v>
      </c>
      <c r="C3" s="199" t="s">
        <v>60</v>
      </c>
      <c r="D3" s="197"/>
      <c r="E3" s="197"/>
      <c r="F3" s="197"/>
      <c r="G3" s="198"/>
      <c r="AC3" s="175" t="s">
        <v>167</v>
      </c>
      <c r="AG3" t="s">
        <v>168</v>
      </c>
    </row>
    <row r="4" spans="1:60" ht="24.95" customHeight="1" x14ac:dyDescent="0.2">
      <c r="A4" s="200" t="s">
        <v>9</v>
      </c>
      <c r="B4" s="201" t="s">
        <v>61</v>
      </c>
      <c r="C4" s="202" t="s">
        <v>62</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80</v>
      </c>
      <c r="C8" s="245" t="s">
        <v>124</v>
      </c>
      <c r="D8" s="225"/>
      <c r="E8" s="226"/>
      <c r="F8" s="227"/>
      <c r="G8" s="227">
        <f>SUMIF(AG9:AG33,"&lt;&gt;NOR",G9:G33)</f>
        <v>0</v>
      </c>
      <c r="H8" s="227"/>
      <c r="I8" s="227">
        <f>SUM(I9:I33)</f>
        <v>0</v>
      </c>
      <c r="J8" s="227"/>
      <c r="K8" s="227">
        <f>SUM(K9:K33)</f>
        <v>0</v>
      </c>
      <c r="L8" s="227"/>
      <c r="M8" s="227">
        <f>SUM(M9:M33)</f>
        <v>0</v>
      </c>
      <c r="N8" s="227"/>
      <c r="O8" s="227">
        <f>SUM(O9:O33)</f>
        <v>0.01</v>
      </c>
      <c r="P8" s="227"/>
      <c r="Q8" s="227">
        <f>SUM(Q9:Q33)</f>
        <v>0</v>
      </c>
      <c r="R8" s="227"/>
      <c r="S8" s="227"/>
      <c r="T8" s="228"/>
      <c r="U8" s="222"/>
      <c r="V8" s="222">
        <f>SUM(V9:V33)</f>
        <v>97.820000000000007</v>
      </c>
      <c r="W8" s="222"/>
      <c r="X8" s="222"/>
      <c r="AG8" t="s">
        <v>192</v>
      </c>
    </row>
    <row r="9" spans="1:60" outlineLevel="1" x14ac:dyDescent="0.2">
      <c r="A9" s="229">
        <v>1</v>
      </c>
      <c r="B9" s="230" t="s">
        <v>498</v>
      </c>
      <c r="C9" s="247" t="s">
        <v>499</v>
      </c>
      <c r="D9" s="231" t="s">
        <v>241</v>
      </c>
      <c r="E9" s="232">
        <v>3.552</v>
      </c>
      <c r="F9" s="233"/>
      <c r="G9" s="234">
        <f>ROUND(E9*F9,2)</f>
        <v>0</v>
      </c>
      <c r="H9" s="233"/>
      <c r="I9" s="234">
        <f>ROUND(E9*H9,2)</f>
        <v>0</v>
      </c>
      <c r="J9" s="233"/>
      <c r="K9" s="234">
        <f>ROUND(E9*J9,2)</f>
        <v>0</v>
      </c>
      <c r="L9" s="234">
        <v>21</v>
      </c>
      <c r="M9" s="234">
        <f>G9*(1+L9/100)</f>
        <v>0</v>
      </c>
      <c r="N9" s="234">
        <v>0</v>
      </c>
      <c r="O9" s="234">
        <f>ROUND(E9*N9,2)</f>
        <v>0</v>
      </c>
      <c r="P9" s="234">
        <v>0</v>
      </c>
      <c r="Q9" s="234">
        <f>ROUND(E9*P9,2)</f>
        <v>0</v>
      </c>
      <c r="R9" s="234" t="s">
        <v>237</v>
      </c>
      <c r="S9" s="234" t="s">
        <v>196</v>
      </c>
      <c r="T9" s="235" t="s">
        <v>196</v>
      </c>
      <c r="U9" s="220">
        <v>3.5329999999999999</v>
      </c>
      <c r="V9" s="220">
        <f>ROUND(E9*U9,2)</f>
        <v>12.55</v>
      </c>
      <c r="W9" s="220"/>
      <c r="X9" s="220" t="s">
        <v>228</v>
      </c>
      <c r="Y9" s="210"/>
      <c r="Z9" s="210"/>
      <c r="AA9" s="210"/>
      <c r="AB9" s="210"/>
      <c r="AC9" s="210"/>
      <c r="AD9" s="210"/>
      <c r="AE9" s="210"/>
      <c r="AF9" s="210"/>
      <c r="AG9" s="210" t="s">
        <v>229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62" t="s">
        <v>255</v>
      </c>
      <c r="D10" s="258"/>
      <c r="E10" s="258"/>
      <c r="F10" s="258"/>
      <c r="G10" s="258"/>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231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7"/>
      <c r="B11" s="218"/>
      <c r="C11" s="263" t="s">
        <v>500</v>
      </c>
      <c r="D11" s="252"/>
      <c r="E11" s="253">
        <v>2.4300000000000002</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244</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7"/>
      <c r="B12" s="218"/>
      <c r="C12" s="263" t="s">
        <v>501</v>
      </c>
      <c r="D12" s="252"/>
      <c r="E12" s="253">
        <v>0.16200000000000001</v>
      </c>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244</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7"/>
      <c r="B13" s="218"/>
      <c r="C13" s="263" t="s">
        <v>502</v>
      </c>
      <c r="D13" s="252"/>
      <c r="E13" s="253">
        <v>0.96</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244</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29">
        <v>2</v>
      </c>
      <c r="B14" s="230" t="s">
        <v>503</v>
      </c>
      <c r="C14" s="247" t="s">
        <v>504</v>
      </c>
      <c r="D14" s="231" t="s">
        <v>241</v>
      </c>
      <c r="E14" s="232">
        <v>3.552</v>
      </c>
      <c r="F14" s="233"/>
      <c r="G14" s="234">
        <f>ROUND(E14*F14,2)</f>
        <v>0</v>
      </c>
      <c r="H14" s="233"/>
      <c r="I14" s="234">
        <f>ROUND(E14*H14,2)</f>
        <v>0</v>
      </c>
      <c r="J14" s="233"/>
      <c r="K14" s="234">
        <f>ROUND(E14*J14,2)</f>
        <v>0</v>
      </c>
      <c r="L14" s="234">
        <v>21</v>
      </c>
      <c r="M14" s="234">
        <f>G14*(1+L14/100)</f>
        <v>0</v>
      </c>
      <c r="N14" s="234">
        <v>0</v>
      </c>
      <c r="O14" s="234">
        <f>ROUND(E14*N14,2)</f>
        <v>0</v>
      </c>
      <c r="P14" s="234">
        <v>0</v>
      </c>
      <c r="Q14" s="234">
        <f>ROUND(E14*P14,2)</f>
        <v>0</v>
      </c>
      <c r="R14" s="234" t="s">
        <v>237</v>
      </c>
      <c r="S14" s="234" t="s">
        <v>196</v>
      </c>
      <c r="T14" s="235" t="s">
        <v>196</v>
      </c>
      <c r="U14" s="220">
        <v>7.3999999999999996E-2</v>
      </c>
      <c r="V14" s="220">
        <f>ROUND(E14*U14,2)</f>
        <v>0.26</v>
      </c>
      <c r="W14" s="220"/>
      <c r="X14" s="220" t="s">
        <v>228</v>
      </c>
      <c r="Y14" s="210"/>
      <c r="Z14" s="210"/>
      <c r="AA14" s="210"/>
      <c r="AB14" s="210"/>
      <c r="AC14" s="210"/>
      <c r="AD14" s="210"/>
      <c r="AE14" s="210"/>
      <c r="AF14" s="210"/>
      <c r="AG14" s="210" t="s">
        <v>229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62" t="s">
        <v>259</v>
      </c>
      <c r="D15" s="258"/>
      <c r="E15" s="258"/>
      <c r="F15" s="258"/>
      <c r="G15" s="258"/>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231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63" t="s">
        <v>505</v>
      </c>
      <c r="D16" s="252"/>
      <c r="E16" s="253">
        <v>3.552</v>
      </c>
      <c r="F16" s="220"/>
      <c r="G16" s="220"/>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244</v>
      </c>
      <c r="AH16" s="210">
        <v>5</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29">
        <v>3</v>
      </c>
      <c r="B17" s="230" t="s">
        <v>506</v>
      </c>
      <c r="C17" s="247" t="s">
        <v>507</v>
      </c>
      <c r="D17" s="231" t="s">
        <v>241</v>
      </c>
      <c r="E17" s="232">
        <v>3.552</v>
      </c>
      <c r="F17" s="233"/>
      <c r="G17" s="234">
        <f>ROUND(E17*F17,2)</f>
        <v>0</v>
      </c>
      <c r="H17" s="233"/>
      <c r="I17" s="234">
        <f>ROUND(E17*H17,2)</f>
        <v>0</v>
      </c>
      <c r="J17" s="233"/>
      <c r="K17" s="234">
        <f>ROUND(E17*J17,2)</f>
        <v>0</v>
      </c>
      <c r="L17" s="234">
        <v>21</v>
      </c>
      <c r="M17" s="234">
        <f>G17*(1+L17/100)</f>
        <v>0</v>
      </c>
      <c r="N17" s="234">
        <v>0</v>
      </c>
      <c r="O17" s="234">
        <f>ROUND(E17*N17,2)</f>
        <v>0</v>
      </c>
      <c r="P17" s="234">
        <v>0</v>
      </c>
      <c r="Q17" s="234">
        <f>ROUND(E17*P17,2)</f>
        <v>0</v>
      </c>
      <c r="R17" s="234" t="s">
        <v>237</v>
      </c>
      <c r="S17" s="234" t="s">
        <v>196</v>
      </c>
      <c r="T17" s="235" t="s">
        <v>196</v>
      </c>
      <c r="U17" s="220">
        <v>0.65200000000000002</v>
      </c>
      <c r="V17" s="220">
        <f>ROUND(E17*U17,2)</f>
        <v>2.3199999999999998</v>
      </c>
      <c r="W17" s="220"/>
      <c r="X17" s="220" t="s">
        <v>228</v>
      </c>
      <c r="Y17" s="210"/>
      <c r="Z17" s="210"/>
      <c r="AA17" s="210"/>
      <c r="AB17" s="210"/>
      <c r="AC17" s="210"/>
      <c r="AD17" s="210"/>
      <c r="AE17" s="210"/>
      <c r="AF17" s="210"/>
      <c r="AG17" s="210" t="s">
        <v>229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63" t="s">
        <v>508</v>
      </c>
      <c r="D18" s="252"/>
      <c r="E18" s="253">
        <v>3.552</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244</v>
      </c>
      <c r="AH18" s="210">
        <v>5</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56.25" outlineLevel="1" x14ac:dyDescent="0.2">
      <c r="A19" s="229">
        <v>4</v>
      </c>
      <c r="B19" s="230" t="s">
        <v>509</v>
      </c>
      <c r="C19" s="247" t="s">
        <v>510</v>
      </c>
      <c r="D19" s="231" t="s">
        <v>241</v>
      </c>
      <c r="E19" s="232">
        <v>13.5</v>
      </c>
      <c r="F19" s="233"/>
      <c r="G19" s="234">
        <f>ROUND(E19*F19,2)</f>
        <v>0</v>
      </c>
      <c r="H19" s="233"/>
      <c r="I19" s="234">
        <f>ROUND(E19*H19,2)</f>
        <v>0</v>
      </c>
      <c r="J19" s="233"/>
      <c r="K19" s="234">
        <f>ROUND(E19*J19,2)</f>
        <v>0</v>
      </c>
      <c r="L19" s="234">
        <v>21</v>
      </c>
      <c r="M19" s="234">
        <f>G19*(1+L19/100)</f>
        <v>0</v>
      </c>
      <c r="N19" s="234">
        <v>0</v>
      </c>
      <c r="O19" s="234">
        <f>ROUND(E19*N19,2)</f>
        <v>0</v>
      </c>
      <c r="P19" s="234">
        <v>0</v>
      </c>
      <c r="Q19" s="234">
        <f>ROUND(E19*P19,2)</f>
        <v>0</v>
      </c>
      <c r="R19" s="234" t="s">
        <v>237</v>
      </c>
      <c r="S19" s="234" t="s">
        <v>196</v>
      </c>
      <c r="T19" s="235" t="s">
        <v>196</v>
      </c>
      <c r="U19" s="220">
        <v>8.5999999999999993E-2</v>
      </c>
      <c r="V19" s="220">
        <f>ROUND(E19*U19,2)</f>
        <v>1.1599999999999999</v>
      </c>
      <c r="W19" s="220"/>
      <c r="X19" s="220" t="s">
        <v>228</v>
      </c>
      <c r="Y19" s="210"/>
      <c r="Z19" s="210"/>
      <c r="AA19" s="210"/>
      <c r="AB19" s="210"/>
      <c r="AC19" s="210"/>
      <c r="AD19" s="210"/>
      <c r="AE19" s="210"/>
      <c r="AF19" s="210"/>
      <c r="AG19" s="210" t="s">
        <v>229</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7"/>
      <c r="B20" s="218"/>
      <c r="C20" s="262" t="s">
        <v>511</v>
      </c>
      <c r="D20" s="258"/>
      <c r="E20" s="258"/>
      <c r="F20" s="258"/>
      <c r="G20" s="25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231</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7"/>
      <c r="B21" s="218"/>
      <c r="C21" s="263" t="s">
        <v>512</v>
      </c>
      <c r="D21" s="252"/>
      <c r="E21" s="253">
        <v>13.5</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244</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29">
        <v>5</v>
      </c>
      <c r="B22" s="230" t="s">
        <v>513</v>
      </c>
      <c r="C22" s="247" t="s">
        <v>514</v>
      </c>
      <c r="D22" s="231" t="s">
        <v>226</v>
      </c>
      <c r="E22" s="232">
        <v>300</v>
      </c>
      <c r="F22" s="233"/>
      <c r="G22" s="234">
        <f>ROUND(E22*F22,2)</f>
        <v>0</v>
      </c>
      <c r="H22" s="233"/>
      <c r="I22" s="234">
        <f>ROUND(E22*H22,2)</f>
        <v>0</v>
      </c>
      <c r="J22" s="233"/>
      <c r="K22" s="234">
        <f>ROUND(E22*J22,2)</f>
        <v>0</v>
      </c>
      <c r="L22" s="234">
        <v>21</v>
      </c>
      <c r="M22" s="234">
        <f>G22*(1+L22/100)</f>
        <v>0</v>
      </c>
      <c r="N22" s="234">
        <v>0</v>
      </c>
      <c r="O22" s="234">
        <f>ROUND(E22*N22,2)</f>
        <v>0</v>
      </c>
      <c r="P22" s="234">
        <v>0</v>
      </c>
      <c r="Q22" s="234">
        <f>ROUND(E22*P22,2)</f>
        <v>0</v>
      </c>
      <c r="R22" s="234" t="s">
        <v>275</v>
      </c>
      <c r="S22" s="234" t="s">
        <v>196</v>
      </c>
      <c r="T22" s="235" t="s">
        <v>196</v>
      </c>
      <c r="U22" s="220">
        <v>0.06</v>
      </c>
      <c r="V22" s="220">
        <f>ROUND(E22*U22,2)</f>
        <v>18</v>
      </c>
      <c r="W22" s="220"/>
      <c r="X22" s="220" t="s">
        <v>228</v>
      </c>
      <c r="Y22" s="210"/>
      <c r="Z22" s="210"/>
      <c r="AA22" s="210"/>
      <c r="AB22" s="210"/>
      <c r="AC22" s="210"/>
      <c r="AD22" s="210"/>
      <c r="AE22" s="210"/>
      <c r="AF22" s="210"/>
      <c r="AG22" s="210" t="s">
        <v>229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62" t="s">
        <v>515</v>
      </c>
      <c r="D23" s="258"/>
      <c r="E23" s="258"/>
      <c r="F23" s="258"/>
      <c r="G23" s="25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231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29">
        <v>6</v>
      </c>
      <c r="B24" s="230" t="s">
        <v>276</v>
      </c>
      <c r="C24" s="247" t="s">
        <v>277</v>
      </c>
      <c r="D24" s="231" t="s">
        <v>226</v>
      </c>
      <c r="E24" s="232">
        <v>472.29</v>
      </c>
      <c r="F24" s="233"/>
      <c r="G24" s="234">
        <f>ROUND(E24*F24,2)</f>
        <v>0</v>
      </c>
      <c r="H24" s="233"/>
      <c r="I24" s="234">
        <f>ROUND(E24*H24,2)</f>
        <v>0</v>
      </c>
      <c r="J24" s="233"/>
      <c r="K24" s="234">
        <f>ROUND(E24*J24,2)</f>
        <v>0</v>
      </c>
      <c r="L24" s="234">
        <v>21</v>
      </c>
      <c r="M24" s="234">
        <f>G24*(1+L24/100)</f>
        <v>0</v>
      </c>
      <c r="N24" s="234">
        <v>0</v>
      </c>
      <c r="O24" s="234">
        <f>ROUND(E24*N24,2)</f>
        <v>0</v>
      </c>
      <c r="P24" s="234">
        <v>0</v>
      </c>
      <c r="Q24" s="234">
        <f>ROUND(E24*P24,2)</f>
        <v>0</v>
      </c>
      <c r="R24" s="234" t="s">
        <v>237</v>
      </c>
      <c r="S24" s="234" t="s">
        <v>196</v>
      </c>
      <c r="T24" s="235" t="s">
        <v>196</v>
      </c>
      <c r="U24" s="220">
        <v>1.7999999999999999E-2</v>
      </c>
      <c r="V24" s="220">
        <f>ROUND(E24*U24,2)</f>
        <v>8.5</v>
      </c>
      <c r="W24" s="220"/>
      <c r="X24" s="220" t="s">
        <v>228</v>
      </c>
      <c r="Y24" s="210"/>
      <c r="Z24" s="210"/>
      <c r="AA24" s="210"/>
      <c r="AB24" s="210"/>
      <c r="AC24" s="210"/>
      <c r="AD24" s="210"/>
      <c r="AE24" s="210"/>
      <c r="AF24" s="210"/>
      <c r="AG24" s="210" t="s">
        <v>229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7"/>
      <c r="B25" s="218"/>
      <c r="C25" s="262" t="s">
        <v>278</v>
      </c>
      <c r="D25" s="258"/>
      <c r="E25" s="258"/>
      <c r="F25" s="258"/>
      <c r="G25" s="258"/>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231</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7"/>
      <c r="B26" s="218"/>
      <c r="C26" s="263" t="s">
        <v>516</v>
      </c>
      <c r="D26" s="252"/>
      <c r="E26" s="253">
        <v>12.44</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244</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7"/>
      <c r="B27" s="218"/>
      <c r="C27" s="263" t="s">
        <v>517</v>
      </c>
      <c r="D27" s="252"/>
      <c r="E27" s="253">
        <v>459.85</v>
      </c>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244</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29">
        <v>7</v>
      </c>
      <c r="B28" s="230" t="s">
        <v>518</v>
      </c>
      <c r="C28" s="247" t="s">
        <v>519</v>
      </c>
      <c r="D28" s="231" t="s">
        <v>226</v>
      </c>
      <c r="E28" s="232">
        <v>300</v>
      </c>
      <c r="F28" s="233"/>
      <c r="G28" s="234">
        <f>ROUND(E28*F28,2)</f>
        <v>0</v>
      </c>
      <c r="H28" s="233"/>
      <c r="I28" s="234">
        <f>ROUND(E28*H28,2)</f>
        <v>0</v>
      </c>
      <c r="J28" s="233"/>
      <c r="K28" s="234">
        <f>ROUND(E28*J28,2)</f>
        <v>0</v>
      </c>
      <c r="L28" s="234">
        <v>21</v>
      </c>
      <c r="M28" s="234">
        <f>G28*(1+L28/100)</f>
        <v>0</v>
      </c>
      <c r="N28" s="234">
        <v>0</v>
      </c>
      <c r="O28" s="234">
        <f>ROUND(E28*N28,2)</f>
        <v>0</v>
      </c>
      <c r="P28" s="234">
        <v>0</v>
      </c>
      <c r="Q28" s="234">
        <f>ROUND(E28*P28,2)</f>
        <v>0</v>
      </c>
      <c r="R28" s="234" t="s">
        <v>237</v>
      </c>
      <c r="S28" s="234" t="s">
        <v>196</v>
      </c>
      <c r="T28" s="235" t="s">
        <v>196</v>
      </c>
      <c r="U28" s="220">
        <v>0.17699999999999999</v>
      </c>
      <c r="V28" s="220">
        <f>ROUND(E28*U28,2)</f>
        <v>53.1</v>
      </c>
      <c r="W28" s="220"/>
      <c r="X28" s="220" t="s">
        <v>228</v>
      </c>
      <c r="Y28" s="210"/>
      <c r="Z28" s="210"/>
      <c r="AA28" s="210"/>
      <c r="AB28" s="210"/>
      <c r="AC28" s="210"/>
      <c r="AD28" s="210"/>
      <c r="AE28" s="210"/>
      <c r="AF28" s="210"/>
      <c r="AG28" s="210" t="s">
        <v>229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22.5" outlineLevel="1" x14ac:dyDescent="0.2">
      <c r="A29" s="217"/>
      <c r="B29" s="218"/>
      <c r="C29" s="262" t="s">
        <v>520</v>
      </c>
      <c r="D29" s="258"/>
      <c r="E29" s="258"/>
      <c r="F29" s="258"/>
      <c r="G29" s="25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231</v>
      </c>
      <c r="AH29" s="210"/>
      <c r="AI29" s="210"/>
      <c r="AJ29" s="210"/>
      <c r="AK29" s="210"/>
      <c r="AL29" s="210"/>
      <c r="AM29" s="210"/>
      <c r="AN29" s="210"/>
      <c r="AO29" s="210"/>
      <c r="AP29" s="210"/>
      <c r="AQ29" s="210"/>
      <c r="AR29" s="210"/>
      <c r="AS29" s="210"/>
      <c r="AT29" s="210"/>
      <c r="AU29" s="210"/>
      <c r="AV29" s="210"/>
      <c r="AW29" s="210"/>
      <c r="AX29" s="210"/>
      <c r="AY29" s="210"/>
      <c r="AZ29" s="210"/>
      <c r="BA29" s="259" t="str">
        <f>C29</f>
        <v>s případným nutným přemístěním hromad nebo dočasných skládek na místo potřeby ze vzdálenosti do 30 m, v rovině nebo ve svahu do 1 : 5,</v>
      </c>
      <c r="BB29" s="210"/>
      <c r="BC29" s="210"/>
      <c r="BD29" s="210"/>
      <c r="BE29" s="210"/>
      <c r="BF29" s="210"/>
      <c r="BG29" s="210"/>
      <c r="BH29" s="210"/>
    </row>
    <row r="30" spans="1:60" ht="22.5" outlineLevel="1" x14ac:dyDescent="0.2">
      <c r="A30" s="229">
        <v>8</v>
      </c>
      <c r="B30" s="230" t="s">
        <v>521</v>
      </c>
      <c r="C30" s="247" t="s">
        <v>522</v>
      </c>
      <c r="D30" s="231" t="s">
        <v>226</v>
      </c>
      <c r="E30" s="232">
        <v>550</v>
      </c>
      <c r="F30" s="233"/>
      <c r="G30" s="234">
        <f>ROUND(E30*F30,2)</f>
        <v>0</v>
      </c>
      <c r="H30" s="233"/>
      <c r="I30" s="234">
        <f>ROUND(E30*H30,2)</f>
        <v>0</v>
      </c>
      <c r="J30" s="233"/>
      <c r="K30" s="234">
        <f>ROUND(E30*J30,2)</f>
        <v>0</v>
      </c>
      <c r="L30" s="234">
        <v>21</v>
      </c>
      <c r="M30" s="234">
        <f>G30*(1+L30/100)</f>
        <v>0</v>
      </c>
      <c r="N30" s="234">
        <v>0</v>
      </c>
      <c r="O30" s="234">
        <f>ROUND(E30*N30,2)</f>
        <v>0</v>
      </c>
      <c r="P30" s="234">
        <v>0</v>
      </c>
      <c r="Q30" s="234">
        <f>ROUND(E30*P30,2)</f>
        <v>0</v>
      </c>
      <c r="R30" s="234" t="s">
        <v>275</v>
      </c>
      <c r="S30" s="234" t="s">
        <v>196</v>
      </c>
      <c r="T30" s="235" t="s">
        <v>196</v>
      </c>
      <c r="U30" s="220">
        <v>3.5000000000000001E-3</v>
      </c>
      <c r="V30" s="220">
        <f>ROUND(E30*U30,2)</f>
        <v>1.93</v>
      </c>
      <c r="W30" s="220"/>
      <c r="X30" s="220" t="s">
        <v>228</v>
      </c>
      <c r="Y30" s="210"/>
      <c r="Z30" s="210"/>
      <c r="AA30" s="210"/>
      <c r="AB30" s="210"/>
      <c r="AC30" s="210"/>
      <c r="AD30" s="210"/>
      <c r="AE30" s="210"/>
      <c r="AF30" s="210"/>
      <c r="AG30" s="210" t="s">
        <v>229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7"/>
      <c r="B31" s="218"/>
      <c r="C31" s="262" t="s">
        <v>523</v>
      </c>
      <c r="D31" s="258"/>
      <c r="E31" s="258"/>
      <c r="F31" s="258"/>
      <c r="G31" s="258"/>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231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36">
        <v>9</v>
      </c>
      <c r="B32" s="237" t="s">
        <v>524</v>
      </c>
      <c r="C32" s="246" t="s">
        <v>525</v>
      </c>
      <c r="D32" s="238" t="s">
        <v>526</v>
      </c>
      <c r="E32" s="239">
        <v>6</v>
      </c>
      <c r="F32" s="240"/>
      <c r="G32" s="241">
        <f>ROUND(E32*F32,2)</f>
        <v>0</v>
      </c>
      <c r="H32" s="240"/>
      <c r="I32" s="241">
        <f>ROUND(E32*H32,2)</f>
        <v>0</v>
      </c>
      <c r="J32" s="240"/>
      <c r="K32" s="241">
        <f>ROUND(E32*J32,2)</f>
        <v>0</v>
      </c>
      <c r="L32" s="241">
        <v>21</v>
      </c>
      <c r="M32" s="241">
        <f>G32*(1+L32/100)</f>
        <v>0</v>
      </c>
      <c r="N32" s="241">
        <v>1E-3</v>
      </c>
      <c r="O32" s="241">
        <f>ROUND(E32*N32,2)</f>
        <v>0.01</v>
      </c>
      <c r="P32" s="241">
        <v>0</v>
      </c>
      <c r="Q32" s="241">
        <f>ROUND(E32*P32,2)</f>
        <v>0</v>
      </c>
      <c r="R32" s="241" t="s">
        <v>364</v>
      </c>
      <c r="S32" s="241" t="s">
        <v>196</v>
      </c>
      <c r="T32" s="242" t="s">
        <v>196</v>
      </c>
      <c r="U32" s="220">
        <v>0</v>
      </c>
      <c r="V32" s="220">
        <f>ROUND(E32*U32,2)</f>
        <v>0</v>
      </c>
      <c r="W32" s="220"/>
      <c r="X32" s="220" t="s">
        <v>365</v>
      </c>
      <c r="Y32" s="210"/>
      <c r="Z32" s="210"/>
      <c r="AA32" s="210"/>
      <c r="AB32" s="210"/>
      <c r="AC32" s="210"/>
      <c r="AD32" s="210"/>
      <c r="AE32" s="210"/>
      <c r="AF32" s="210"/>
      <c r="AG32" s="210" t="s">
        <v>366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22.5" outlineLevel="1" x14ac:dyDescent="0.2">
      <c r="A33" s="236">
        <v>10</v>
      </c>
      <c r="B33" s="237" t="s">
        <v>527</v>
      </c>
      <c r="C33" s="246" t="s">
        <v>528</v>
      </c>
      <c r="D33" s="238" t="s">
        <v>529</v>
      </c>
      <c r="E33" s="239">
        <v>0.2</v>
      </c>
      <c r="F33" s="240"/>
      <c r="G33" s="241">
        <f>ROUND(E33*F33,2)</f>
        <v>0</v>
      </c>
      <c r="H33" s="240"/>
      <c r="I33" s="241">
        <f>ROUND(E33*H33,2)</f>
        <v>0</v>
      </c>
      <c r="J33" s="240"/>
      <c r="K33" s="241">
        <f>ROUND(E33*J33,2)</f>
        <v>0</v>
      </c>
      <c r="L33" s="241">
        <v>21</v>
      </c>
      <c r="M33" s="241">
        <f>G33*(1+L33/100)</f>
        <v>0</v>
      </c>
      <c r="N33" s="241">
        <v>1.16E-3</v>
      </c>
      <c r="O33" s="241">
        <f>ROUND(E33*N33,2)</f>
        <v>0</v>
      </c>
      <c r="P33" s="241">
        <v>0</v>
      </c>
      <c r="Q33" s="241">
        <f>ROUND(E33*P33,2)</f>
        <v>0</v>
      </c>
      <c r="R33" s="241" t="s">
        <v>364</v>
      </c>
      <c r="S33" s="241" t="s">
        <v>196</v>
      </c>
      <c r="T33" s="242" t="s">
        <v>196</v>
      </c>
      <c r="U33" s="220">
        <v>0</v>
      </c>
      <c r="V33" s="220">
        <f>ROUND(E33*U33,2)</f>
        <v>0</v>
      </c>
      <c r="W33" s="220"/>
      <c r="X33" s="220" t="s">
        <v>365</v>
      </c>
      <c r="Y33" s="210"/>
      <c r="Z33" s="210"/>
      <c r="AA33" s="210"/>
      <c r="AB33" s="210"/>
      <c r="AC33" s="210"/>
      <c r="AD33" s="210"/>
      <c r="AE33" s="210"/>
      <c r="AF33" s="210"/>
      <c r="AG33" s="210" t="s">
        <v>366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x14ac:dyDescent="0.2">
      <c r="A34" s="223" t="s">
        <v>191</v>
      </c>
      <c r="B34" s="224" t="s">
        <v>125</v>
      </c>
      <c r="C34" s="245" t="s">
        <v>126</v>
      </c>
      <c r="D34" s="225"/>
      <c r="E34" s="226"/>
      <c r="F34" s="227"/>
      <c r="G34" s="227">
        <f>SUMIF(AG35:AG39,"&lt;&gt;NOR",G35:G39)</f>
        <v>0</v>
      </c>
      <c r="H34" s="227"/>
      <c r="I34" s="227">
        <f>SUM(I35:I39)</f>
        <v>0</v>
      </c>
      <c r="J34" s="227"/>
      <c r="K34" s="227">
        <f>SUM(K35:K39)</f>
        <v>0</v>
      </c>
      <c r="L34" s="227"/>
      <c r="M34" s="227">
        <f>SUM(M35:M39)</f>
        <v>0</v>
      </c>
      <c r="N34" s="227"/>
      <c r="O34" s="227">
        <f>SUM(O35:O39)</f>
        <v>9.2799999999999994</v>
      </c>
      <c r="P34" s="227"/>
      <c r="Q34" s="227">
        <f>SUM(Q35:Q39)</f>
        <v>0</v>
      </c>
      <c r="R34" s="227"/>
      <c r="S34" s="227"/>
      <c r="T34" s="228"/>
      <c r="U34" s="222"/>
      <c r="V34" s="222">
        <f>SUM(V35:V39)</f>
        <v>1.75</v>
      </c>
      <c r="W34" s="222"/>
      <c r="X34" s="222"/>
      <c r="AG34" t="s">
        <v>192</v>
      </c>
    </row>
    <row r="35" spans="1:60" outlineLevel="1" x14ac:dyDescent="0.2">
      <c r="A35" s="229">
        <v>11</v>
      </c>
      <c r="B35" s="230" t="s">
        <v>530</v>
      </c>
      <c r="C35" s="247" t="s">
        <v>531</v>
      </c>
      <c r="D35" s="231" t="s">
        <v>241</v>
      </c>
      <c r="E35" s="232">
        <v>3.67632</v>
      </c>
      <c r="F35" s="233"/>
      <c r="G35" s="234">
        <f>ROUND(E35*F35,2)</f>
        <v>0</v>
      </c>
      <c r="H35" s="233"/>
      <c r="I35" s="234">
        <f>ROUND(E35*H35,2)</f>
        <v>0</v>
      </c>
      <c r="J35" s="233"/>
      <c r="K35" s="234">
        <f>ROUND(E35*J35,2)</f>
        <v>0</v>
      </c>
      <c r="L35" s="234">
        <v>21</v>
      </c>
      <c r="M35" s="234">
        <f>G35*(1+L35/100)</f>
        <v>0</v>
      </c>
      <c r="N35" s="234">
        <v>2.5249999999999999</v>
      </c>
      <c r="O35" s="234">
        <f>ROUND(E35*N35,2)</f>
        <v>9.2799999999999994</v>
      </c>
      <c r="P35" s="234">
        <v>0</v>
      </c>
      <c r="Q35" s="234">
        <f>ROUND(E35*P35,2)</f>
        <v>0</v>
      </c>
      <c r="R35" s="234" t="s">
        <v>370</v>
      </c>
      <c r="S35" s="234" t="s">
        <v>196</v>
      </c>
      <c r="T35" s="235" t="s">
        <v>196</v>
      </c>
      <c r="U35" s="220">
        <v>0.47699999999999998</v>
      </c>
      <c r="V35" s="220">
        <f>ROUND(E35*U35,2)</f>
        <v>1.75</v>
      </c>
      <c r="W35" s="220"/>
      <c r="X35" s="220" t="s">
        <v>228</v>
      </c>
      <c r="Y35" s="210"/>
      <c r="Z35" s="210"/>
      <c r="AA35" s="210"/>
      <c r="AB35" s="210"/>
      <c r="AC35" s="210"/>
      <c r="AD35" s="210"/>
      <c r="AE35" s="210"/>
      <c r="AF35" s="210"/>
      <c r="AG35" s="210" t="s">
        <v>229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7"/>
      <c r="B36" s="218"/>
      <c r="C36" s="263" t="s">
        <v>532</v>
      </c>
      <c r="D36" s="252"/>
      <c r="E36" s="253">
        <v>2.4300000000000002</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244</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7"/>
      <c r="B37" s="218"/>
      <c r="C37" s="263" t="s">
        <v>501</v>
      </c>
      <c r="D37" s="252"/>
      <c r="E37" s="253">
        <v>0.16200000000000001</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244</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7"/>
      <c r="B38" s="218"/>
      <c r="C38" s="263" t="s">
        <v>502</v>
      </c>
      <c r="D38" s="252"/>
      <c r="E38" s="253">
        <v>0.96</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244</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66" t="s">
        <v>533</v>
      </c>
      <c r="D39" s="256"/>
      <c r="E39" s="257">
        <v>0.12432</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244</v>
      </c>
      <c r="AH39" s="210">
        <v>4</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x14ac:dyDescent="0.2">
      <c r="A40" s="223" t="s">
        <v>191</v>
      </c>
      <c r="B40" s="224" t="s">
        <v>127</v>
      </c>
      <c r="C40" s="245" t="s">
        <v>128</v>
      </c>
      <c r="D40" s="225"/>
      <c r="E40" s="226"/>
      <c r="F40" s="227"/>
      <c r="G40" s="227">
        <f>SUMIF(AG41:AG44,"&lt;&gt;NOR",G41:G44)</f>
        <v>0</v>
      </c>
      <c r="H40" s="227"/>
      <c r="I40" s="227">
        <f>SUM(I41:I44)</f>
        <v>0</v>
      </c>
      <c r="J40" s="227"/>
      <c r="K40" s="227">
        <f>SUM(K41:K44)</f>
        <v>0</v>
      </c>
      <c r="L40" s="227"/>
      <c r="M40" s="227">
        <f>SUM(M41:M44)</f>
        <v>0</v>
      </c>
      <c r="N40" s="227"/>
      <c r="O40" s="227">
        <f>SUM(O41:O44)</f>
        <v>10.91</v>
      </c>
      <c r="P40" s="227"/>
      <c r="Q40" s="227">
        <f>SUM(Q41:Q44)</f>
        <v>0</v>
      </c>
      <c r="R40" s="227"/>
      <c r="S40" s="227"/>
      <c r="T40" s="228"/>
      <c r="U40" s="222"/>
      <c r="V40" s="222">
        <f>SUM(V41:V44)</f>
        <v>122.73</v>
      </c>
      <c r="W40" s="222"/>
      <c r="X40" s="222"/>
      <c r="AG40" t="s">
        <v>192</v>
      </c>
    </row>
    <row r="41" spans="1:60" outlineLevel="1" x14ac:dyDescent="0.2">
      <c r="A41" s="236">
        <v>12</v>
      </c>
      <c r="B41" s="237" t="s">
        <v>534</v>
      </c>
      <c r="C41" s="246" t="s">
        <v>535</v>
      </c>
      <c r="D41" s="238" t="s">
        <v>402</v>
      </c>
      <c r="E41" s="239">
        <v>20</v>
      </c>
      <c r="F41" s="240"/>
      <c r="G41" s="241">
        <f>ROUND(E41*F41,2)</f>
        <v>0</v>
      </c>
      <c r="H41" s="240"/>
      <c r="I41" s="241">
        <f>ROUND(E41*H41,2)</f>
        <v>0</v>
      </c>
      <c r="J41" s="240"/>
      <c r="K41" s="241">
        <f>ROUND(E41*J41,2)</f>
        <v>0</v>
      </c>
      <c r="L41" s="241">
        <v>21</v>
      </c>
      <c r="M41" s="241">
        <f>G41*(1+L41/100)</f>
        <v>0</v>
      </c>
      <c r="N41" s="241">
        <v>0.22</v>
      </c>
      <c r="O41" s="241">
        <f>ROUND(E41*N41,2)</f>
        <v>4.4000000000000004</v>
      </c>
      <c r="P41" s="241">
        <v>0</v>
      </c>
      <c r="Q41" s="241">
        <f>ROUND(E41*P41,2)</f>
        <v>0</v>
      </c>
      <c r="R41" s="241" t="s">
        <v>275</v>
      </c>
      <c r="S41" s="241" t="s">
        <v>196</v>
      </c>
      <c r="T41" s="242" t="s">
        <v>196</v>
      </c>
      <c r="U41" s="220">
        <v>3.0640999999999998</v>
      </c>
      <c r="V41" s="220">
        <f>ROUND(E41*U41,2)</f>
        <v>61.28</v>
      </c>
      <c r="W41" s="220"/>
      <c r="X41" s="220" t="s">
        <v>228</v>
      </c>
      <c r="Y41" s="210"/>
      <c r="Z41" s="210"/>
      <c r="AA41" s="210"/>
      <c r="AB41" s="210"/>
      <c r="AC41" s="210"/>
      <c r="AD41" s="210"/>
      <c r="AE41" s="210"/>
      <c r="AF41" s="210"/>
      <c r="AG41" s="210" t="s">
        <v>229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6">
        <v>13</v>
      </c>
      <c r="B42" s="237" t="s">
        <v>536</v>
      </c>
      <c r="C42" s="246" t="s">
        <v>537</v>
      </c>
      <c r="D42" s="238" t="s">
        <v>402</v>
      </c>
      <c r="E42" s="239">
        <v>20</v>
      </c>
      <c r="F42" s="240"/>
      <c r="G42" s="241">
        <f>ROUND(E42*F42,2)</f>
        <v>0</v>
      </c>
      <c r="H42" s="240"/>
      <c r="I42" s="241">
        <f>ROUND(E42*H42,2)</f>
        <v>0</v>
      </c>
      <c r="J42" s="240"/>
      <c r="K42" s="241">
        <f>ROUND(E42*J42,2)</f>
        <v>0</v>
      </c>
      <c r="L42" s="241">
        <v>21</v>
      </c>
      <c r="M42" s="241">
        <f>G42*(1+L42/100)</f>
        <v>0</v>
      </c>
      <c r="N42" s="241">
        <v>0.26250000000000001</v>
      </c>
      <c r="O42" s="241">
        <f>ROUND(E42*N42,2)</f>
        <v>5.25</v>
      </c>
      <c r="P42" s="241">
        <v>0</v>
      </c>
      <c r="Q42" s="241">
        <f>ROUND(E42*P42,2)</f>
        <v>0</v>
      </c>
      <c r="R42" s="241" t="s">
        <v>275</v>
      </c>
      <c r="S42" s="241" t="s">
        <v>196</v>
      </c>
      <c r="T42" s="242" t="s">
        <v>196</v>
      </c>
      <c r="U42" s="220">
        <v>3.0726</v>
      </c>
      <c r="V42" s="220">
        <f>ROUND(E42*U42,2)</f>
        <v>61.45</v>
      </c>
      <c r="W42" s="220"/>
      <c r="X42" s="220" t="s">
        <v>228</v>
      </c>
      <c r="Y42" s="210"/>
      <c r="Z42" s="210"/>
      <c r="AA42" s="210"/>
      <c r="AB42" s="210"/>
      <c r="AC42" s="210"/>
      <c r="AD42" s="210"/>
      <c r="AE42" s="210"/>
      <c r="AF42" s="210"/>
      <c r="AG42" s="210" t="s">
        <v>229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36">
        <v>14</v>
      </c>
      <c r="B43" s="237" t="s">
        <v>538</v>
      </c>
      <c r="C43" s="246" t="s">
        <v>539</v>
      </c>
      <c r="D43" s="238" t="s">
        <v>201</v>
      </c>
      <c r="E43" s="239">
        <v>20.2</v>
      </c>
      <c r="F43" s="240"/>
      <c r="G43" s="241">
        <f>ROUND(E43*F43,2)</f>
        <v>0</v>
      </c>
      <c r="H43" s="240"/>
      <c r="I43" s="241">
        <f>ROUND(E43*H43,2)</f>
        <v>0</v>
      </c>
      <c r="J43" s="240"/>
      <c r="K43" s="241">
        <f>ROUND(E43*J43,2)</f>
        <v>0</v>
      </c>
      <c r="L43" s="241">
        <v>21</v>
      </c>
      <c r="M43" s="241">
        <f>G43*(1+L43/100)</f>
        <v>0</v>
      </c>
      <c r="N43" s="241">
        <v>2.7E-2</v>
      </c>
      <c r="O43" s="241">
        <f>ROUND(E43*N43,2)</f>
        <v>0.55000000000000004</v>
      </c>
      <c r="P43" s="241">
        <v>0</v>
      </c>
      <c r="Q43" s="241">
        <f>ROUND(E43*P43,2)</f>
        <v>0</v>
      </c>
      <c r="R43" s="241" t="s">
        <v>364</v>
      </c>
      <c r="S43" s="241" t="s">
        <v>196</v>
      </c>
      <c r="T43" s="242" t="s">
        <v>196</v>
      </c>
      <c r="U43" s="220">
        <v>0</v>
      </c>
      <c r="V43" s="220">
        <f>ROUND(E43*U43,2)</f>
        <v>0</v>
      </c>
      <c r="W43" s="220"/>
      <c r="X43" s="220" t="s">
        <v>365</v>
      </c>
      <c r="Y43" s="210"/>
      <c r="Z43" s="210"/>
      <c r="AA43" s="210"/>
      <c r="AB43" s="210"/>
      <c r="AC43" s="210"/>
      <c r="AD43" s="210"/>
      <c r="AE43" s="210"/>
      <c r="AF43" s="210"/>
      <c r="AG43" s="210" t="s">
        <v>366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6">
        <v>15</v>
      </c>
      <c r="B44" s="237" t="s">
        <v>540</v>
      </c>
      <c r="C44" s="246" t="s">
        <v>541</v>
      </c>
      <c r="D44" s="238" t="s">
        <v>201</v>
      </c>
      <c r="E44" s="239">
        <v>20.2</v>
      </c>
      <c r="F44" s="240"/>
      <c r="G44" s="241">
        <f>ROUND(E44*F44,2)</f>
        <v>0</v>
      </c>
      <c r="H44" s="240"/>
      <c r="I44" s="241">
        <f>ROUND(E44*H44,2)</f>
        <v>0</v>
      </c>
      <c r="J44" s="240"/>
      <c r="K44" s="241">
        <f>ROUND(E44*J44,2)</f>
        <v>0</v>
      </c>
      <c r="L44" s="241">
        <v>21</v>
      </c>
      <c r="M44" s="241">
        <f>G44*(1+L44/100)</f>
        <v>0</v>
      </c>
      <c r="N44" s="241">
        <v>3.5000000000000003E-2</v>
      </c>
      <c r="O44" s="241">
        <f>ROUND(E44*N44,2)</f>
        <v>0.71</v>
      </c>
      <c r="P44" s="241">
        <v>0</v>
      </c>
      <c r="Q44" s="241">
        <f>ROUND(E44*P44,2)</f>
        <v>0</v>
      </c>
      <c r="R44" s="241" t="s">
        <v>364</v>
      </c>
      <c r="S44" s="241" t="s">
        <v>196</v>
      </c>
      <c r="T44" s="242" t="s">
        <v>196</v>
      </c>
      <c r="U44" s="220">
        <v>0</v>
      </c>
      <c r="V44" s="220">
        <f>ROUND(E44*U44,2)</f>
        <v>0</v>
      </c>
      <c r="W44" s="220"/>
      <c r="X44" s="220" t="s">
        <v>365</v>
      </c>
      <c r="Y44" s="210"/>
      <c r="Z44" s="210"/>
      <c r="AA44" s="210"/>
      <c r="AB44" s="210"/>
      <c r="AC44" s="210"/>
      <c r="AD44" s="210"/>
      <c r="AE44" s="210"/>
      <c r="AF44" s="210"/>
      <c r="AG44" s="210" t="s">
        <v>366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x14ac:dyDescent="0.2">
      <c r="A45" s="223" t="s">
        <v>191</v>
      </c>
      <c r="B45" s="224" t="s">
        <v>129</v>
      </c>
      <c r="C45" s="245" t="s">
        <v>130</v>
      </c>
      <c r="D45" s="225"/>
      <c r="E45" s="226"/>
      <c r="F45" s="227"/>
      <c r="G45" s="227">
        <f>SUMIF(AG46:AG51,"&lt;&gt;NOR",G46:G51)</f>
        <v>0</v>
      </c>
      <c r="H45" s="227"/>
      <c r="I45" s="227">
        <f>SUM(I46:I51)</f>
        <v>0</v>
      </c>
      <c r="J45" s="227"/>
      <c r="K45" s="227">
        <f>SUM(K46:K51)</f>
        <v>0</v>
      </c>
      <c r="L45" s="227"/>
      <c r="M45" s="227">
        <f>SUM(M46:M51)</f>
        <v>0</v>
      </c>
      <c r="N45" s="227"/>
      <c r="O45" s="227">
        <f>SUM(O46:O51)</f>
        <v>9.2199999999999989</v>
      </c>
      <c r="P45" s="227"/>
      <c r="Q45" s="227">
        <f>SUM(Q46:Q51)</f>
        <v>0</v>
      </c>
      <c r="R45" s="227"/>
      <c r="S45" s="227"/>
      <c r="T45" s="228"/>
      <c r="U45" s="222"/>
      <c r="V45" s="222">
        <f>SUM(V46:V51)</f>
        <v>22.83</v>
      </c>
      <c r="W45" s="222"/>
      <c r="X45" s="222"/>
      <c r="AG45" t="s">
        <v>192</v>
      </c>
    </row>
    <row r="46" spans="1:60" outlineLevel="1" x14ac:dyDescent="0.2">
      <c r="A46" s="229">
        <v>16</v>
      </c>
      <c r="B46" s="230" t="s">
        <v>542</v>
      </c>
      <c r="C46" s="247" t="s">
        <v>543</v>
      </c>
      <c r="D46" s="231" t="s">
        <v>402</v>
      </c>
      <c r="E46" s="232">
        <v>25.98</v>
      </c>
      <c r="F46" s="233"/>
      <c r="G46" s="234">
        <f>ROUND(E46*F46,2)</f>
        <v>0</v>
      </c>
      <c r="H46" s="233"/>
      <c r="I46" s="234">
        <f>ROUND(E46*H46,2)</f>
        <v>0</v>
      </c>
      <c r="J46" s="233"/>
      <c r="K46" s="234">
        <f>ROUND(E46*J46,2)</f>
        <v>0</v>
      </c>
      <c r="L46" s="234">
        <v>21</v>
      </c>
      <c r="M46" s="234">
        <f>G46*(1+L46/100)</f>
        <v>0</v>
      </c>
      <c r="N46" s="234">
        <v>0.11369</v>
      </c>
      <c r="O46" s="234">
        <f>ROUND(E46*N46,2)</f>
        <v>2.95</v>
      </c>
      <c r="P46" s="234">
        <v>0</v>
      </c>
      <c r="Q46" s="234">
        <f>ROUND(E46*P46,2)</f>
        <v>0</v>
      </c>
      <c r="R46" s="234" t="s">
        <v>370</v>
      </c>
      <c r="S46" s="234" t="s">
        <v>196</v>
      </c>
      <c r="T46" s="235" t="s">
        <v>196</v>
      </c>
      <c r="U46" s="220">
        <v>0.56850000000000001</v>
      </c>
      <c r="V46" s="220">
        <f>ROUND(E46*U46,2)</f>
        <v>14.77</v>
      </c>
      <c r="W46" s="220"/>
      <c r="X46" s="220" t="s">
        <v>228</v>
      </c>
      <c r="Y46" s="210"/>
      <c r="Z46" s="210"/>
      <c r="AA46" s="210"/>
      <c r="AB46" s="210"/>
      <c r="AC46" s="210"/>
      <c r="AD46" s="210"/>
      <c r="AE46" s="210"/>
      <c r="AF46" s="210"/>
      <c r="AG46" s="210" t="s">
        <v>229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7"/>
      <c r="B47" s="218"/>
      <c r="C47" s="262" t="s">
        <v>544</v>
      </c>
      <c r="D47" s="258"/>
      <c r="E47" s="258"/>
      <c r="F47" s="258"/>
      <c r="G47" s="258"/>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231</v>
      </c>
      <c r="AH47" s="210"/>
      <c r="AI47" s="210"/>
      <c r="AJ47" s="210"/>
      <c r="AK47" s="210"/>
      <c r="AL47" s="210"/>
      <c r="AM47" s="210"/>
      <c r="AN47" s="210"/>
      <c r="AO47" s="210"/>
      <c r="AP47" s="210"/>
      <c r="AQ47" s="210"/>
      <c r="AR47" s="210"/>
      <c r="AS47" s="210"/>
      <c r="AT47" s="210"/>
      <c r="AU47" s="210"/>
      <c r="AV47" s="210"/>
      <c r="AW47" s="210"/>
      <c r="AX47" s="210"/>
      <c r="AY47" s="210"/>
      <c r="AZ47" s="210"/>
      <c r="BA47" s="259" t="str">
        <f>C47</f>
        <v>na terén nebo na desku z betonu prostého nebo prokládaného kamenem, bez potěru, se zahlazením povrchu,</v>
      </c>
      <c r="BB47" s="210"/>
      <c r="BC47" s="210"/>
      <c r="BD47" s="210"/>
      <c r="BE47" s="210"/>
      <c r="BF47" s="210"/>
      <c r="BG47" s="210"/>
      <c r="BH47" s="210"/>
    </row>
    <row r="48" spans="1:60" outlineLevel="1" x14ac:dyDescent="0.2">
      <c r="A48" s="217"/>
      <c r="B48" s="218"/>
      <c r="C48" s="263" t="s">
        <v>545</v>
      </c>
      <c r="D48" s="252"/>
      <c r="E48" s="253">
        <v>25.98</v>
      </c>
      <c r="F48" s="220"/>
      <c r="G48" s="220"/>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244</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22.5" outlineLevel="1" x14ac:dyDescent="0.2">
      <c r="A49" s="229">
        <v>17</v>
      </c>
      <c r="B49" s="230" t="s">
        <v>546</v>
      </c>
      <c r="C49" s="247" t="s">
        <v>547</v>
      </c>
      <c r="D49" s="231" t="s">
        <v>226</v>
      </c>
      <c r="E49" s="232">
        <v>20.783999999999999</v>
      </c>
      <c r="F49" s="233"/>
      <c r="G49" s="234">
        <f>ROUND(E49*F49,2)</f>
        <v>0</v>
      </c>
      <c r="H49" s="233"/>
      <c r="I49" s="234">
        <f>ROUND(E49*H49,2)</f>
        <v>0</v>
      </c>
      <c r="J49" s="233"/>
      <c r="K49" s="234">
        <f>ROUND(E49*J49,2)</f>
        <v>0</v>
      </c>
      <c r="L49" s="234">
        <v>21</v>
      </c>
      <c r="M49" s="234">
        <f>G49*(1+L49/100)</f>
        <v>0</v>
      </c>
      <c r="N49" s="234">
        <v>0.30180000000000001</v>
      </c>
      <c r="O49" s="234">
        <f>ROUND(E49*N49,2)</f>
        <v>6.27</v>
      </c>
      <c r="P49" s="234">
        <v>0</v>
      </c>
      <c r="Q49" s="234">
        <f>ROUND(E49*P49,2)</f>
        <v>0</v>
      </c>
      <c r="R49" s="234" t="s">
        <v>227</v>
      </c>
      <c r="S49" s="234" t="s">
        <v>196</v>
      </c>
      <c r="T49" s="235" t="s">
        <v>196</v>
      </c>
      <c r="U49" s="220">
        <v>0.38800000000000001</v>
      </c>
      <c r="V49" s="220">
        <f>ROUND(E49*U49,2)</f>
        <v>8.06</v>
      </c>
      <c r="W49" s="220"/>
      <c r="X49" s="220" t="s">
        <v>228</v>
      </c>
      <c r="Y49" s="210"/>
      <c r="Z49" s="210"/>
      <c r="AA49" s="210"/>
      <c r="AB49" s="210"/>
      <c r="AC49" s="210"/>
      <c r="AD49" s="210"/>
      <c r="AE49" s="210"/>
      <c r="AF49" s="210"/>
      <c r="AG49" s="210" t="s">
        <v>229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17"/>
      <c r="B50" s="218"/>
      <c r="C50" s="262" t="s">
        <v>548</v>
      </c>
      <c r="D50" s="258"/>
      <c r="E50" s="258"/>
      <c r="F50" s="258"/>
      <c r="G50" s="25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231</v>
      </c>
      <c r="AH50" s="210"/>
      <c r="AI50" s="210"/>
      <c r="AJ50" s="210"/>
      <c r="AK50" s="210"/>
      <c r="AL50" s="210"/>
      <c r="AM50" s="210"/>
      <c r="AN50" s="210"/>
      <c r="AO50" s="210"/>
      <c r="AP50" s="210"/>
      <c r="AQ50" s="210"/>
      <c r="AR50" s="210"/>
      <c r="AS50" s="210"/>
      <c r="AT50" s="210"/>
      <c r="AU50" s="210"/>
      <c r="AV50" s="210"/>
      <c r="AW50" s="210"/>
      <c r="AX50" s="210"/>
      <c r="AY50" s="210"/>
      <c r="AZ50" s="210"/>
      <c r="BA50" s="259" t="str">
        <f>C50</f>
        <v>komunikací pro pěší do velikosti dlaždic 0,25 m2 s provedením lože do tl. 30 mm, s vyplněním spár a se smetením přebytečného materiálu na vzdálenost do 3 m</v>
      </c>
      <c r="BB50" s="210"/>
      <c r="BC50" s="210"/>
      <c r="BD50" s="210"/>
      <c r="BE50" s="210"/>
      <c r="BF50" s="210"/>
      <c r="BG50" s="210"/>
      <c r="BH50" s="210"/>
    </row>
    <row r="51" spans="1:60" outlineLevel="1" x14ac:dyDescent="0.2">
      <c r="A51" s="217"/>
      <c r="B51" s="218"/>
      <c r="C51" s="263" t="s">
        <v>549</v>
      </c>
      <c r="D51" s="252"/>
      <c r="E51" s="253">
        <v>20.783999999999999</v>
      </c>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244</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x14ac:dyDescent="0.2">
      <c r="A52" s="223" t="s">
        <v>191</v>
      </c>
      <c r="B52" s="224" t="s">
        <v>131</v>
      </c>
      <c r="C52" s="245" t="s">
        <v>132</v>
      </c>
      <c r="D52" s="225"/>
      <c r="E52" s="226"/>
      <c r="F52" s="227"/>
      <c r="G52" s="227">
        <f>SUMIF(AG53:AG62,"&lt;&gt;NOR",G53:G62)</f>
        <v>0</v>
      </c>
      <c r="H52" s="227"/>
      <c r="I52" s="227">
        <f>SUM(I53:I62)</f>
        <v>0</v>
      </c>
      <c r="J52" s="227"/>
      <c r="K52" s="227">
        <f>SUM(K53:K62)</f>
        <v>0</v>
      </c>
      <c r="L52" s="227"/>
      <c r="M52" s="227">
        <f>SUM(M53:M62)</f>
        <v>0</v>
      </c>
      <c r="N52" s="227"/>
      <c r="O52" s="227">
        <f>SUM(O53:O62)</f>
        <v>329.38</v>
      </c>
      <c r="P52" s="227"/>
      <c r="Q52" s="227">
        <f>SUM(Q53:Q62)</f>
        <v>0</v>
      </c>
      <c r="R52" s="227"/>
      <c r="S52" s="227"/>
      <c r="T52" s="228"/>
      <c r="U52" s="222"/>
      <c r="V52" s="222">
        <f>SUM(V53:V62)</f>
        <v>192.39000000000001</v>
      </c>
      <c r="W52" s="222"/>
      <c r="X52" s="222"/>
      <c r="AG52" t="s">
        <v>192</v>
      </c>
    </row>
    <row r="53" spans="1:60" ht="22.5" outlineLevel="1" x14ac:dyDescent="0.2">
      <c r="A53" s="229">
        <v>18</v>
      </c>
      <c r="B53" s="230" t="s">
        <v>550</v>
      </c>
      <c r="C53" s="247" t="s">
        <v>337</v>
      </c>
      <c r="D53" s="231" t="s">
        <v>226</v>
      </c>
      <c r="E53" s="232">
        <v>527.01</v>
      </c>
      <c r="F53" s="233"/>
      <c r="G53" s="234">
        <f>ROUND(E53*F53,2)</f>
        <v>0</v>
      </c>
      <c r="H53" s="233"/>
      <c r="I53" s="234">
        <f>ROUND(E53*H53,2)</f>
        <v>0</v>
      </c>
      <c r="J53" s="233"/>
      <c r="K53" s="234">
        <f>ROUND(E53*J53,2)</f>
        <v>0</v>
      </c>
      <c r="L53" s="234">
        <v>21</v>
      </c>
      <c r="M53" s="234">
        <f>G53*(1+L53/100)</f>
        <v>0</v>
      </c>
      <c r="N53" s="234">
        <v>0.441</v>
      </c>
      <c r="O53" s="234">
        <f>ROUND(E53*N53,2)</f>
        <v>232.41</v>
      </c>
      <c r="P53" s="234">
        <v>0</v>
      </c>
      <c r="Q53" s="234">
        <f>ROUND(E53*P53,2)</f>
        <v>0</v>
      </c>
      <c r="R53" s="234" t="s">
        <v>227</v>
      </c>
      <c r="S53" s="234" t="s">
        <v>196</v>
      </c>
      <c r="T53" s="235" t="s">
        <v>196</v>
      </c>
      <c r="U53" s="220">
        <v>2.9000000000000001E-2</v>
      </c>
      <c r="V53" s="220">
        <f>ROUND(E53*U53,2)</f>
        <v>15.28</v>
      </c>
      <c r="W53" s="220"/>
      <c r="X53" s="220" t="s">
        <v>228</v>
      </c>
      <c r="Y53" s="210"/>
      <c r="Z53" s="210"/>
      <c r="AA53" s="210"/>
      <c r="AB53" s="210"/>
      <c r="AC53" s="210"/>
      <c r="AD53" s="210"/>
      <c r="AE53" s="210"/>
      <c r="AF53" s="210"/>
      <c r="AG53" s="210" t="s">
        <v>229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7"/>
      <c r="B54" s="218"/>
      <c r="C54" s="263" t="s">
        <v>516</v>
      </c>
      <c r="D54" s="252"/>
      <c r="E54" s="253">
        <v>12.44</v>
      </c>
      <c r="F54" s="220"/>
      <c r="G54" s="220"/>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244</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7"/>
      <c r="B55" s="218"/>
      <c r="C55" s="263" t="s">
        <v>517</v>
      </c>
      <c r="D55" s="252"/>
      <c r="E55" s="253">
        <v>459.85</v>
      </c>
      <c r="F55" s="220"/>
      <c r="G55" s="220"/>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244</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7"/>
      <c r="B56" s="218"/>
      <c r="C56" s="264" t="s">
        <v>248</v>
      </c>
      <c r="D56" s="254"/>
      <c r="E56" s="255">
        <v>472.29</v>
      </c>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244</v>
      </c>
      <c r="AH56" s="210">
        <v>1</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7"/>
      <c r="B57" s="218"/>
      <c r="C57" s="263" t="s">
        <v>551</v>
      </c>
      <c r="D57" s="252"/>
      <c r="E57" s="253">
        <v>10.8</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244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7"/>
      <c r="B58" s="218"/>
      <c r="C58" s="263" t="s">
        <v>552</v>
      </c>
      <c r="D58" s="252"/>
      <c r="E58" s="253">
        <v>3.42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244</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7"/>
      <c r="B59" s="218"/>
      <c r="C59" s="263" t="s">
        <v>553</v>
      </c>
      <c r="D59" s="252"/>
      <c r="E59" s="253">
        <v>40.5</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244</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ht="22.5" outlineLevel="1" x14ac:dyDescent="0.2">
      <c r="A60" s="229">
        <v>19</v>
      </c>
      <c r="B60" s="230" t="s">
        <v>554</v>
      </c>
      <c r="C60" s="247" t="s">
        <v>555</v>
      </c>
      <c r="D60" s="231" t="s">
        <v>226</v>
      </c>
      <c r="E60" s="232">
        <v>472.29</v>
      </c>
      <c r="F60" s="233"/>
      <c r="G60" s="234">
        <f>ROUND(E60*F60,2)</f>
        <v>0</v>
      </c>
      <c r="H60" s="233"/>
      <c r="I60" s="234">
        <f>ROUND(E60*H60,2)</f>
        <v>0</v>
      </c>
      <c r="J60" s="233"/>
      <c r="K60" s="234">
        <f>ROUND(E60*J60,2)</f>
        <v>0</v>
      </c>
      <c r="L60" s="234">
        <v>21</v>
      </c>
      <c r="M60" s="234">
        <f>G60*(1+L60/100)</f>
        <v>0</v>
      </c>
      <c r="N60" s="234">
        <v>0.20532</v>
      </c>
      <c r="O60" s="234">
        <f>ROUND(E60*N60,2)</f>
        <v>96.97</v>
      </c>
      <c r="P60" s="234">
        <v>0</v>
      </c>
      <c r="Q60" s="234">
        <f>ROUND(E60*P60,2)</f>
        <v>0</v>
      </c>
      <c r="R60" s="234"/>
      <c r="S60" s="234" t="s">
        <v>289</v>
      </c>
      <c r="T60" s="235" t="s">
        <v>197</v>
      </c>
      <c r="U60" s="220">
        <v>0.375</v>
      </c>
      <c r="V60" s="220">
        <f>ROUND(E60*U60,2)</f>
        <v>177.11</v>
      </c>
      <c r="W60" s="220"/>
      <c r="X60" s="220" t="s">
        <v>228</v>
      </c>
      <c r="Y60" s="210"/>
      <c r="Z60" s="210"/>
      <c r="AA60" s="210"/>
      <c r="AB60" s="210"/>
      <c r="AC60" s="210"/>
      <c r="AD60" s="210"/>
      <c r="AE60" s="210"/>
      <c r="AF60" s="210"/>
      <c r="AG60" s="210" t="s">
        <v>229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7"/>
      <c r="B61" s="218"/>
      <c r="C61" s="263" t="s">
        <v>516</v>
      </c>
      <c r="D61" s="252"/>
      <c r="E61" s="253">
        <v>12.44</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244</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7"/>
      <c r="B62" s="218"/>
      <c r="C62" s="263" t="s">
        <v>517</v>
      </c>
      <c r="D62" s="252"/>
      <c r="E62" s="253">
        <v>459.85</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244</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23" t="s">
        <v>191</v>
      </c>
      <c r="B63" s="224" t="s">
        <v>139</v>
      </c>
      <c r="C63" s="245" t="s">
        <v>140</v>
      </c>
      <c r="D63" s="225"/>
      <c r="E63" s="226"/>
      <c r="F63" s="227"/>
      <c r="G63" s="227">
        <f>SUMIF(AG64:AG70,"&lt;&gt;NOR",G64:G70)</f>
        <v>0</v>
      </c>
      <c r="H63" s="227"/>
      <c r="I63" s="227">
        <f>SUM(I64:I70)</f>
        <v>0</v>
      </c>
      <c r="J63" s="227"/>
      <c r="K63" s="227">
        <f>SUM(K64:K70)</f>
        <v>0</v>
      </c>
      <c r="L63" s="227"/>
      <c r="M63" s="227">
        <f>SUM(M64:M70)</f>
        <v>0</v>
      </c>
      <c r="N63" s="227"/>
      <c r="O63" s="227">
        <f>SUM(O64:O70)</f>
        <v>18.54</v>
      </c>
      <c r="P63" s="227"/>
      <c r="Q63" s="227">
        <f>SUM(Q64:Q70)</f>
        <v>0</v>
      </c>
      <c r="R63" s="227"/>
      <c r="S63" s="227"/>
      <c r="T63" s="228"/>
      <c r="U63" s="222"/>
      <c r="V63" s="222">
        <f>SUM(V64:V70)</f>
        <v>23.37</v>
      </c>
      <c r="W63" s="222"/>
      <c r="X63" s="222"/>
      <c r="AG63" t="s">
        <v>192</v>
      </c>
    </row>
    <row r="64" spans="1:60" ht="22.5" outlineLevel="1" x14ac:dyDescent="0.2">
      <c r="A64" s="229">
        <v>20</v>
      </c>
      <c r="B64" s="230" t="s">
        <v>556</v>
      </c>
      <c r="C64" s="247" t="s">
        <v>557</v>
      </c>
      <c r="D64" s="231" t="s">
        <v>402</v>
      </c>
      <c r="E64" s="232">
        <v>85.915000000000006</v>
      </c>
      <c r="F64" s="233"/>
      <c r="G64" s="234">
        <f>ROUND(E64*F64,2)</f>
        <v>0</v>
      </c>
      <c r="H64" s="233"/>
      <c r="I64" s="234">
        <f>ROUND(E64*H64,2)</f>
        <v>0</v>
      </c>
      <c r="J64" s="233"/>
      <c r="K64" s="234">
        <f>ROUND(E64*J64,2)</f>
        <v>0</v>
      </c>
      <c r="L64" s="234">
        <v>21</v>
      </c>
      <c r="M64" s="234">
        <f>G64*(1+L64/100)</f>
        <v>0</v>
      </c>
      <c r="N64" s="234">
        <v>0.188</v>
      </c>
      <c r="O64" s="234">
        <f>ROUND(E64*N64,2)</f>
        <v>16.149999999999999</v>
      </c>
      <c r="P64" s="234">
        <v>0</v>
      </c>
      <c r="Q64" s="234">
        <f>ROUND(E64*P64,2)</f>
        <v>0</v>
      </c>
      <c r="R64" s="234" t="s">
        <v>227</v>
      </c>
      <c r="S64" s="234" t="s">
        <v>196</v>
      </c>
      <c r="T64" s="235" t="s">
        <v>196</v>
      </c>
      <c r="U64" s="220">
        <v>0.27200000000000002</v>
      </c>
      <c r="V64" s="220">
        <f>ROUND(E64*U64,2)</f>
        <v>23.37</v>
      </c>
      <c r="W64" s="220"/>
      <c r="X64" s="220" t="s">
        <v>228</v>
      </c>
      <c r="Y64" s="210"/>
      <c r="Z64" s="210"/>
      <c r="AA64" s="210"/>
      <c r="AB64" s="210"/>
      <c r="AC64" s="210"/>
      <c r="AD64" s="210"/>
      <c r="AE64" s="210"/>
      <c r="AF64" s="210"/>
      <c r="AG64" s="210" t="s">
        <v>229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7"/>
      <c r="B65" s="218"/>
      <c r="C65" s="262" t="s">
        <v>558</v>
      </c>
      <c r="D65" s="258"/>
      <c r="E65" s="258"/>
      <c r="F65" s="258"/>
      <c r="G65" s="258"/>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231</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7"/>
      <c r="B66" s="218"/>
      <c r="C66" s="263" t="s">
        <v>559</v>
      </c>
      <c r="D66" s="252"/>
      <c r="E66" s="253">
        <v>11.3</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244</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7"/>
      <c r="B67" s="218"/>
      <c r="C67" s="263" t="s">
        <v>560</v>
      </c>
      <c r="D67" s="252"/>
      <c r="E67" s="253">
        <v>74.614999999999995</v>
      </c>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244</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29">
        <v>21</v>
      </c>
      <c r="B68" s="230" t="s">
        <v>561</v>
      </c>
      <c r="C68" s="247" t="s">
        <v>562</v>
      </c>
      <c r="D68" s="231" t="s">
        <v>201</v>
      </c>
      <c r="E68" s="232">
        <v>88.492450000000005</v>
      </c>
      <c r="F68" s="233"/>
      <c r="G68" s="234">
        <f>ROUND(E68*F68,2)</f>
        <v>0</v>
      </c>
      <c r="H68" s="233"/>
      <c r="I68" s="234">
        <f>ROUND(E68*H68,2)</f>
        <v>0</v>
      </c>
      <c r="J68" s="233"/>
      <c r="K68" s="234">
        <f>ROUND(E68*J68,2)</f>
        <v>0</v>
      </c>
      <c r="L68" s="234">
        <v>21</v>
      </c>
      <c r="M68" s="234">
        <f>G68*(1+L68/100)</f>
        <v>0</v>
      </c>
      <c r="N68" s="234">
        <v>2.7E-2</v>
      </c>
      <c r="O68" s="234">
        <f>ROUND(E68*N68,2)</f>
        <v>2.39</v>
      </c>
      <c r="P68" s="234">
        <v>0</v>
      </c>
      <c r="Q68" s="234">
        <f>ROUND(E68*P68,2)</f>
        <v>0</v>
      </c>
      <c r="R68" s="234" t="s">
        <v>364</v>
      </c>
      <c r="S68" s="234" t="s">
        <v>196</v>
      </c>
      <c r="T68" s="235" t="s">
        <v>196</v>
      </c>
      <c r="U68" s="220">
        <v>0</v>
      </c>
      <c r="V68" s="220">
        <f>ROUND(E68*U68,2)</f>
        <v>0</v>
      </c>
      <c r="W68" s="220"/>
      <c r="X68" s="220" t="s">
        <v>365</v>
      </c>
      <c r="Y68" s="210"/>
      <c r="Z68" s="210"/>
      <c r="AA68" s="210"/>
      <c r="AB68" s="210"/>
      <c r="AC68" s="210"/>
      <c r="AD68" s="210"/>
      <c r="AE68" s="210"/>
      <c r="AF68" s="210"/>
      <c r="AG68" s="210" t="s">
        <v>366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7"/>
      <c r="B69" s="218"/>
      <c r="C69" s="263" t="s">
        <v>563</v>
      </c>
      <c r="D69" s="252"/>
      <c r="E69" s="253">
        <v>85.915000000000006</v>
      </c>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244</v>
      </c>
      <c r="AH69" s="210">
        <v>5</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7"/>
      <c r="B70" s="218"/>
      <c r="C70" s="266" t="s">
        <v>564</v>
      </c>
      <c r="D70" s="256"/>
      <c r="E70" s="257">
        <v>2.5774499999999998</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244</v>
      </c>
      <c r="AH70" s="210">
        <v>4</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x14ac:dyDescent="0.2">
      <c r="A71" s="223" t="s">
        <v>191</v>
      </c>
      <c r="B71" s="224" t="s">
        <v>145</v>
      </c>
      <c r="C71" s="245" t="s">
        <v>146</v>
      </c>
      <c r="D71" s="225"/>
      <c r="E71" s="226"/>
      <c r="F71" s="227"/>
      <c r="G71" s="227">
        <f>SUMIF(AG72:AG73,"&lt;&gt;NOR",G72:G73)</f>
        <v>0</v>
      </c>
      <c r="H71" s="227"/>
      <c r="I71" s="227">
        <f>SUM(I72:I73)</f>
        <v>0</v>
      </c>
      <c r="J71" s="227"/>
      <c r="K71" s="227">
        <f>SUM(K72:K73)</f>
        <v>0</v>
      </c>
      <c r="L71" s="227"/>
      <c r="M71" s="227">
        <f>SUM(M72:M73)</f>
        <v>0</v>
      </c>
      <c r="N71" s="227"/>
      <c r="O71" s="227">
        <f>SUM(O72:O73)</f>
        <v>0</v>
      </c>
      <c r="P71" s="227"/>
      <c r="Q71" s="227">
        <f>SUM(Q72:Q73)</f>
        <v>0</v>
      </c>
      <c r="R71" s="227"/>
      <c r="S71" s="227"/>
      <c r="T71" s="228"/>
      <c r="U71" s="222"/>
      <c r="V71" s="222">
        <f>SUM(V72:V73)</f>
        <v>147.16</v>
      </c>
      <c r="W71" s="222"/>
      <c r="X71" s="222"/>
      <c r="AG71" t="s">
        <v>192</v>
      </c>
    </row>
    <row r="72" spans="1:60" outlineLevel="1" x14ac:dyDescent="0.2">
      <c r="A72" s="229">
        <v>22</v>
      </c>
      <c r="B72" s="230" t="s">
        <v>565</v>
      </c>
      <c r="C72" s="247" t="s">
        <v>566</v>
      </c>
      <c r="D72" s="231" t="s">
        <v>310</v>
      </c>
      <c r="E72" s="232">
        <v>377.34093000000001</v>
      </c>
      <c r="F72" s="233"/>
      <c r="G72" s="234">
        <f>ROUND(E72*F72,2)</f>
        <v>0</v>
      </c>
      <c r="H72" s="233"/>
      <c r="I72" s="234">
        <f>ROUND(E72*H72,2)</f>
        <v>0</v>
      </c>
      <c r="J72" s="233"/>
      <c r="K72" s="234">
        <f>ROUND(E72*J72,2)</f>
        <v>0</v>
      </c>
      <c r="L72" s="234">
        <v>21</v>
      </c>
      <c r="M72" s="234">
        <f>G72*(1+L72/100)</f>
        <v>0</v>
      </c>
      <c r="N72" s="234">
        <v>0</v>
      </c>
      <c r="O72" s="234">
        <f>ROUND(E72*N72,2)</f>
        <v>0</v>
      </c>
      <c r="P72" s="234">
        <v>0</v>
      </c>
      <c r="Q72" s="234">
        <f>ROUND(E72*P72,2)</f>
        <v>0</v>
      </c>
      <c r="R72" s="234" t="s">
        <v>227</v>
      </c>
      <c r="S72" s="234" t="s">
        <v>196</v>
      </c>
      <c r="T72" s="235" t="s">
        <v>196</v>
      </c>
      <c r="U72" s="220">
        <v>0.39</v>
      </c>
      <c r="V72" s="220">
        <f>ROUND(E72*U72,2)</f>
        <v>147.16</v>
      </c>
      <c r="W72" s="220"/>
      <c r="X72" s="220" t="s">
        <v>418</v>
      </c>
      <c r="Y72" s="210"/>
      <c r="Z72" s="210"/>
      <c r="AA72" s="210"/>
      <c r="AB72" s="210"/>
      <c r="AC72" s="210"/>
      <c r="AD72" s="210"/>
      <c r="AE72" s="210"/>
      <c r="AF72" s="210"/>
      <c r="AG72" s="210" t="s">
        <v>419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7"/>
      <c r="B73" s="218"/>
      <c r="C73" s="262" t="s">
        <v>567</v>
      </c>
      <c r="D73" s="258"/>
      <c r="E73" s="258"/>
      <c r="F73" s="258"/>
      <c r="G73" s="258"/>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231</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x14ac:dyDescent="0.2">
      <c r="A74" s="223" t="s">
        <v>191</v>
      </c>
      <c r="B74" s="224" t="s">
        <v>151</v>
      </c>
      <c r="C74" s="245" t="s">
        <v>152</v>
      </c>
      <c r="D74" s="225"/>
      <c r="E74" s="226"/>
      <c r="F74" s="227"/>
      <c r="G74" s="227">
        <f>SUMIF(AG75:AG81,"&lt;&gt;NOR",G75:G81)</f>
        <v>0</v>
      </c>
      <c r="H74" s="227"/>
      <c r="I74" s="227">
        <f>SUM(I75:I81)</f>
        <v>0</v>
      </c>
      <c r="J74" s="227"/>
      <c r="K74" s="227">
        <f>SUM(K75:K81)</f>
        <v>0</v>
      </c>
      <c r="L74" s="227"/>
      <c r="M74" s="227">
        <f>SUM(M75:M81)</f>
        <v>0</v>
      </c>
      <c r="N74" s="227"/>
      <c r="O74" s="227">
        <f>SUM(O75:O81)</f>
        <v>4.9000000000000004</v>
      </c>
      <c r="P74" s="227"/>
      <c r="Q74" s="227">
        <f>SUM(Q75:Q81)</f>
        <v>0</v>
      </c>
      <c r="R74" s="227"/>
      <c r="S74" s="227"/>
      <c r="T74" s="228"/>
      <c r="U74" s="222"/>
      <c r="V74" s="222">
        <f>SUM(V75:V81)</f>
        <v>85.67</v>
      </c>
      <c r="W74" s="222"/>
      <c r="X74" s="222"/>
      <c r="AG74" t="s">
        <v>192</v>
      </c>
    </row>
    <row r="75" spans="1:60" outlineLevel="1" x14ac:dyDescent="0.2">
      <c r="A75" s="236">
        <v>23</v>
      </c>
      <c r="B75" s="237" t="s">
        <v>568</v>
      </c>
      <c r="C75" s="246" t="s">
        <v>569</v>
      </c>
      <c r="D75" s="238" t="s">
        <v>570</v>
      </c>
      <c r="E75" s="239">
        <v>0.93149999999999999</v>
      </c>
      <c r="F75" s="240"/>
      <c r="G75" s="241">
        <f>ROUND(E75*F75,2)</f>
        <v>0</v>
      </c>
      <c r="H75" s="240"/>
      <c r="I75" s="241">
        <f>ROUND(E75*H75,2)</f>
        <v>0</v>
      </c>
      <c r="J75" s="240"/>
      <c r="K75" s="241">
        <f>ROUND(E75*J75,2)</f>
        <v>0</v>
      </c>
      <c r="L75" s="241">
        <v>21</v>
      </c>
      <c r="M75" s="241">
        <f>G75*(1+L75/100)</f>
        <v>0</v>
      </c>
      <c r="N75" s="241">
        <v>5.2591200000000002</v>
      </c>
      <c r="O75" s="241">
        <f>ROUND(E75*N75,2)</f>
        <v>4.9000000000000004</v>
      </c>
      <c r="P75" s="241">
        <v>0</v>
      </c>
      <c r="Q75" s="241">
        <f>ROUND(E75*P75,2)</f>
        <v>0</v>
      </c>
      <c r="R75" s="241"/>
      <c r="S75" s="241" t="s">
        <v>289</v>
      </c>
      <c r="T75" s="242" t="s">
        <v>197</v>
      </c>
      <c r="U75" s="220">
        <v>91.97</v>
      </c>
      <c r="V75" s="220">
        <f>ROUND(E75*U75,2)</f>
        <v>85.67</v>
      </c>
      <c r="W75" s="220"/>
      <c r="X75" s="220" t="s">
        <v>228</v>
      </c>
      <c r="Y75" s="210"/>
      <c r="Z75" s="210"/>
      <c r="AA75" s="210"/>
      <c r="AB75" s="210"/>
      <c r="AC75" s="210"/>
      <c r="AD75" s="210"/>
      <c r="AE75" s="210"/>
      <c r="AF75" s="210"/>
      <c r="AG75" s="210" t="s">
        <v>229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36">
        <v>24</v>
      </c>
      <c r="B76" s="237" t="s">
        <v>571</v>
      </c>
      <c r="C76" s="246" t="s">
        <v>572</v>
      </c>
      <c r="D76" s="238" t="s">
        <v>201</v>
      </c>
      <c r="E76" s="239">
        <v>10</v>
      </c>
      <c r="F76" s="240"/>
      <c r="G76" s="241">
        <f>ROUND(E76*F76,2)</f>
        <v>0</v>
      </c>
      <c r="H76" s="240"/>
      <c r="I76" s="241">
        <f>ROUND(E76*H76,2)</f>
        <v>0</v>
      </c>
      <c r="J76" s="240"/>
      <c r="K76" s="241">
        <f>ROUND(E76*J76,2)</f>
        <v>0</v>
      </c>
      <c r="L76" s="241">
        <v>21</v>
      </c>
      <c r="M76" s="241">
        <f>G76*(1+L76/100)</f>
        <v>0</v>
      </c>
      <c r="N76" s="241">
        <v>0</v>
      </c>
      <c r="O76" s="241">
        <f>ROUND(E76*N76,2)</f>
        <v>0</v>
      </c>
      <c r="P76" s="241">
        <v>0</v>
      </c>
      <c r="Q76" s="241">
        <f>ROUND(E76*P76,2)</f>
        <v>0</v>
      </c>
      <c r="R76" s="241"/>
      <c r="S76" s="241" t="s">
        <v>289</v>
      </c>
      <c r="T76" s="242" t="s">
        <v>197</v>
      </c>
      <c r="U76" s="220">
        <v>0</v>
      </c>
      <c r="V76" s="220">
        <f>ROUND(E76*U76,2)</f>
        <v>0</v>
      </c>
      <c r="W76" s="220"/>
      <c r="X76" s="220" t="s">
        <v>228</v>
      </c>
      <c r="Y76" s="210"/>
      <c r="Z76" s="210"/>
      <c r="AA76" s="210"/>
      <c r="AB76" s="210"/>
      <c r="AC76" s="210"/>
      <c r="AD76" s="210"/>
      <c r="AE76" s="210"/>
      <c r="AF76" s="210"/>
      <c r="AG76" s="210" t="s">
        <v>229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6">
        <v>25</v>
      </c>
      <c r="B77" s="237" t="s">
        <v>573</v>
      </c>
      <c r="C77" s="246" t="s">
        <v>574</v>
      </c>
      <c r="D77" s="238" t="s">
        <v>402</v>
      </c>
      <c r="E77" s="239">
        <v>4.8</v>
      </c>
      <c r="F77" s="240"/>
      <c r="G77" s="241">
        <f>ROUND(E77*F77,2)</f>
        <v>0</v>
      </c>
      <c r="H77" s="240"/>
      <c r="I77" s="241">
        <f>ROUND(E77*H77,2)</f>
        <v>0</v>
      </c>
      <c r="J77" s="240"/>
      <c r="K77" s="241">
        <f>ROUND(E77*J77,2)</f>
        <v>0</v>
      </c>
      <c r="L77" s="241">
        <v>21</v>
      </c>
      <c r="M77" s="241">
        <f>G77*(1+L77/100)</f>
        <v>0</v>
      </c>
      <c r="N77" s="241">
        <v>0</v>
      </c>
      <c r="O77" s="241">
        <f>ROUND(E77*N77,2)</f>
        <v>0</v>
      </c>
      <c r="P77" s="241">
        <v>0</v>
      </c>
      <c r="Q77" s="241">
        <f>ROUND(E77*P77,2)</f>
        <v>0</v>
      </c>
      <c r="R77" s="241"/>
      <c r="S77" s="241" t="s">
        <v>289</v>
      </c>
      <c r="T77" s="242" t="s">
        <v>197</v>
      </c>
      <c r="U77" s="220">
        <v>0</v>
      </c>
      <c r="V77" s="220">
        <f>ROUND(E77*U77,2)</f>
        <v>0</v>
      </c>
      <c r="W77" s="220"/>
      <c r="X77" s="220" t="s">
        <v>228</v>
      </c>
      <c r="Y77" s="210"/>
      <c r="Z77" s="210"/>
      <c r="AA77" s="210"/>
      <c r="AB77" s="210"/>
      <c r="AC77" s="210"/>
      <c r="AD77" s="210"/>
      <c r="AE77" s="210"/>
      <c r="AF77" s="210"/>
      <c r="AG77" s="210" t="s">
        <v>229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29">
        <v>26</v>
      </c>
      <c r="B78" s="230" t="s">
        <v>575</v>
      </c>
      <c r="C78" s="247" t="s">
        <v>576</v>
      </c>
      <c r="D78" s="231" t="s">
        <v>316</v>
      </c>
      <c r="E78" s="232">
        <v>14.4</v>
      </c>
      <c r="F78" s="233"/>
      <c r="G78" s="234">
        <f>ROUND(E78*F78,2)</f>
        <v>0</v>
      </c>
      <c r="H78" s="233"/>
      <c r="I78" s="234">
        <f>ROUND(E78*H78,2)</f>
        <v>0</v>
      </c>
      <c r="J78" s="233"/>
      <c r="K78" s="234">
        <f>ROUND(E78*J78,2)</f>
        <v>0</v>
      </c>
      <c r="L78" s="234">
        <v>21</v>
      </c>
      <c r="M78" s="234">
        <f>G78*(1+L78/100)</f>
        <v>0</v>
      </c>
      <c r="N78" s="234">
        <v>0</v>
      </c>
      <c r="O78" s="234">
        <f>ROUND(E78*N78,2)</f>
        <v>0</v>
      </c>
      <c r="P78" s="234">
        <v>0</v>
      </c>
      <c r="Q78" s="234">
        <f>ROUND(E78*P78,2)</f>
        <v>0</v>
      </c>
      <c r="R78" s="234"/>
      <c r="S78" s="234" t="s">
        <v>289</v>
      </c>
      <c r="T78" s="235" t="s">
        <v>197</v>
      </c>
      <c r="U78" s="220">
        <v>0</v>
      </c>
      <c r="V78" s="220">
        <f>ROUND(E78*U78,2)</f>
        <v>0</v>
      </c>
      <c r="W78" s="220"/>
      <c r="X78" s="220" t="s">
        <v>228</v>
      </c>
      <c r="Y78" s="210"/>
      <c r="Z78" s="210"/>
      <c r="AA78" s="210"/>
      <c r="AB78" s="210"/>
      <c r="AC78" s="210"/>
      <c r="AD78" s="210"/>
      <c r="AE78" s="210"/>
      <c r="AF78" s="210"/>
      <c r="AG78" s="210" t="s">
        <v>229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63" t="s">
        <v>577</v>
      </c>
      <c r="D79" s="252"/>
      <c r="E79" s="253">
        <v>14.4</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244</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7">
        <v>27</v>
      </c>
      <c r="B80" s="218" t="s">
        <v>578</v>
      </c>
      <c r="C80" s="267" t="s">
        <v>579</v>
      </c>
      <c r="D80" s="219" t="s">
        <v>0</v>
      </c>
      <c r="E80" s="261"/>
      <c r="F80" s="221"/>
      <c r="G80" s="220">
        <f>ROUND(E80*F80,2)</f>
        <v>0</v>
      </c>
      <c r="H80" s="221"/>
      <c r="I80" s="220">
        <f>ROUND(E80*H80,2)</f>
        <v>0</v>
      </c>
      <c r="J80" s="221"/>
      <c r="K80" s="220">
        <f>ROUND(E80*J80,2)</f>
        <v>0</v>
      </c>
      <c r="L80" s="220">
        <v>21</v>
      </c>
      <c r="M80" s="220">
        <f>G80*(1+L80/100)</f>
        <v>0</v>
      </c>
      <c r="N80" s="220">
        <v>0</v>
      </c>
      <c r="O80" s="220">
        <f>ROUND(E80*N80,2)</f>
        <v>0</v>
      </c>
      <c r="P80" s="220">
        <v>0</v>
      </c>
      <c r="Q80" s="220">
        <f>ROUND(E80*P80,2)</f>
        <v>0</v>
      </c>
      <c r="R80" s="220" t="s">
        <v>580</v>
      </c>
      <c r="S80" s="220" t="s">
        <v>196</v>
      </c>
      <c r="T80" s="220" t="s">
        <v>196</v>
      </c>
      <c r="U80" s="220">
        <v>0</v>
      </c>
      <c r="V80" s="220">
        <f>ROUND(E80*U80,2)</f>
        <v>0</v>
      </c>
      <c r="W80" s="220"/>
      <c r="X80" s="220" t="s">
        <v>418</v>
      </c>
      <c r="Y80" s="210"/>
      <c r="Z80" s="210"/>
      <c r="AA80" s="210"/>
      <c r="AB80" s="210"/>
      <c r="AC80" s="210"/>
      <c r="AD80" s="210"/>
      <c r="AE80" s="210"/>
      <c r="AF80" s="210"/>
      <c r="AG80" s="210" t="s">
        <v>419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7"/>
      <c r="B81" s="218"/>
      <c r="C81" s="265" t="s">
        <v>451</v>
      </c>
      <c r="D81" s="260"/>
      <c r="E81" s="260"/>
      <c r="F81" s="260"/>
      <c r="G81" s="26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231</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x14ac:dyDescent="0.2">
      <c r="A82" s="3"/>
      <c r="B82" s="4"/>
      <c r="C82" s="249"/>
      <c r="D82" s="6"/>
      <c r="E82" s="3"/>
      <c r="F82" s="3"/>
      <c r="G82" s="3"/>
      <c r="H82" s="3"/>
      <c r="I82" s="3"/>
      <c r="J82" s="3"/>
      <c r="K82" s="3"/>
      <c r="L82" s="3"/>
      <c r="M82" s="3"/>
      <c r="N82" s="3"/>
      <c r="O82" s="3"/>
      <c r="P82" s="3"/>
      <c r="Q82" s="3"/>
      <c r="R82" s="3"/>
      <c r="S82" s="3"/>
      <c r="T82" s="3"/>
      <c r="U82" s="3"/>
      <c r="V82" s="3"/>
      <c r="W82" s="3"/>
      <c r="X82" s="3"/>
      <c r="AE82">
        <v>15</v>
      </c>
      <c r="AF82">
        <v>21</v>
      </c>
      <c r="AG82" t="s">
        <v>178</v>
      </c>
    </row>
    <row r="83" spans="1:60" x14ac:dyDescent="0.2">
      <c r="A83" s="213"/>
      <c r="B83" s="214" t="s">
        <v>29</v>
      </c>
      <c r="C83" s="250"/>
      <c r="D83" s="215"/>
      <c r="E83" s="216"/>
      <c r="F83" s="216"/>
      <c r="G83" s="244">
        <f>G8+G34+G40+G45+G52+G63+G71+G74</f>
        <v>0</v>
      </c>
      <c r="H83" s="3"/>
      <c r="I83" s="3"/>
      <c r="J83" s="3"/>
      <c r="K83" s="3"/>
      <c r="L83" s="3"/>
      <c r="M83" s="3"/>
      <c r="N83" s="3"/>
      <c r="O83" s="3"/>
      <c r="P83" s="3"/>
      <c r="Q83" s="3"/>
      <c r="R83" s="3"/>
      <c r="S83" s="3"/>
      <c r="T83" s="3"/>
      <c r="U83" s="3"/>
      <c r="V83" s="3"/>
      <c r="W83" s="3"/>
      <c r="X83" s="3"/>
      <c r="AE83">
        <f>SUMIF(L7:L81,AE82,G7:G81)</f>
        <v>0</v>
      </c>
      <c r="AF83">
        <f>SUMIF(L7:L81,AF82,G7:G81)</f>
        <v>0</v>
      </c>
      <c r="AG83" t="s">
        <v>222</v>
      </c>
    </row>
    <row r="84" spans="1:60" x14ac:dyDescent="0.2">
      <c r="C84" s="251"/>
      <c r="D84" s="10"/>
      <c r="AG84" t="s">
        <v>223</v>
      </c>
    </row>
    <row r="85" spans="1:60" x14ac:dyDescent="0.2">
      <c r="D85" s="10"/>
    </row>
    <row r="86" spans="1:60" x14ac:dyDescent="0.2">
      <c r="D86" s="10"/>
    </row>
    <row r="87" spans="1:60" x14ac:dyDescent="0.2">
      <c r="D87" s="10"/>
    </row>
    <row r="88" spans="1:60" x14ac:dyDescent="0.2">
      <c r="D88" s="10"/>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16">
    <mergeCell ref="C50:G50"/>
    <mergeCell ref="C65:G65"/>
    <mergeCell ref="C73:G73"/>
    <mergeCell ref="C81:G81"/>
    <mergeCell ref="C20:G20"/>
    <mergeCell ref="C23:G23"/>
    <mergeCell ref="C25:G25"/>
    <mergeCell ref="C29:G29"/>
    <mergeCell ref="C31:G31"/>
    <mergeCell ref="C47:G47"/>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63</v>
      </c>
      <c r="C3" s="199" t="s">
        <v>64</v>
      </c>
      <c r="D3" s="197"/>
      <c r="E3" s="197"/>
      <c r="F3" s="197"/>
      <c r="G3" s="198"/>
      <c r="AC3" s="175" t="s">
        <v>167</v>
      </c>
      <c r="AG3" t="s">
        <v>168</v>
      </c>
    </row>
    <row r="4" spans="1:60" ht="24.95" customHeight="1" x14ac:dyDescent="0.2">
      <c r="A4" s="200" t="s">
        <v>9</v>
      </c>
      <c r="B4" s="201" t="s">
        <v>65</v>
      </c>
      <c r="C4" s="202" t="s">
        <v>66</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80</v>
      </c>
      <c r="C8" s="245" t="s">
        <v>124</v>
      </c>
      <c r="D8" s="225"/>
      <c r="E8" s="226"/>
      <c r="F8" s="227"/>
      <c r="G8" s="227">
        <f>SUMIF(AG9:AG74,"&lt;&gt;NOR",G9:G74)</f>
        <v>0</v>
      </c>
      <c r="H8" s="227"/>
      <c r="I8" s="227">
        <f>SUM(I9:I74)</f>
        <v>0</v>
      </c>
      <c r="J8" s="227"/>
      <c r="K8" s="227">
        <f>SUM(K9:K74)</f>
        <v>0</v>
      </c>
      <c r="L8" s="227"/>
      <c r="M8" s="227">
        <f>SUM(M9:M74)</f>
        <v>0</v>
      </c>
      <c r="N8" s="227"/>
      <c r="O8" s="227">
        <f>SUM(O9:O74)</f>
        <v>210.99</v>
      </c>
      <c r="P8" s="227"/>
      <c r="Q8" s="227">
        <f>SUM(Q9:Q74)</f>
        <v>0</v>
      </c>
      <c r="R8" s="227"/>
      <c r="S8" s="227"/>
      <c r="T8" s="228"/>
      <c r="U8" s="222"/>
      <c r="V8" s="222">
        <f>SUM(V9:V74)</f>
        <v>549.29000000000008</v>
      </c>
      <c r="W8" s="222"/>
      <c r="X8" s="222"/>
      <c r="AG8" t="s">
        <v>192</v>
      </c>
    </row>
    <row r="9" spans="1:60" ht="22.5" outlineLevel="1" x14ac:dyDescent="0.2">
      <c r="A9" s="229">
        <v>1</v>
      </c>
      <c r="B9" s="230" t="s">
        <v>234</v>
      </c>
      <c r="C9" s="247" t="s">
        <v>235</v>
      </c>
      <c r="D9" s="231" t="s">
        <v>236</v>
      </c>
      <c r="E9" s="232">
        <v>90</v>
      </c>
      <c r="F9" s="233"/>
      <c r="G9" s="234">
        <f>ROUND(E9*F9,2)</f>
        <v>0</v>
      </c>
      <c r="H9" s="233"/>
      <c r="I9" s="234">
        <f>ROUND(E9*H9,2)</f>
        <v>0</v>
      </c>
      <c r="J9" s="233"/>
      <c r="K9" s="234">
        <f>ROUND(E9*J9,2)</f>
        <v>0</v>
      </c>
      <c r="L9" s="234">
        <v>21</v>
      </c>
      <c r="M9" s="234">
        <f>G9*(1+L9/100)</f>
        <v>0</v>
      </c>
      <c r="N9" s="234">
        <v>0</v>
      </c>
      <c r="O9" s="234">
        <f>ROUND(E9*N9,2)</f>
        <v>0</v>
      </c>
      <c r="P9" s="234">
        <v>0</v>
      </c>
      <c r="Q9" s="234">
        <f>ROUND(E9*P9,2)</f>
        <v>0</v>
      </c>
      <c r="R9" s="234" t="s">
        <v>237</v>
      </c>
      <c r="S9" s="234" t="s">
        <v>196</v>
      </c>
      <c r="T9" s="235" t="s">
        <v>196</v>
      </c>
      <c r="U9" s="220">
        <v>0.60299999999999998</v>
      </c>
      <c r="V9" s="220">
        <f>ROUND(E9*U9,2)</f>
        <v>54.27</v>
      </c>
      <c r="W9" s="220"/>
      <c r="X9" s="220" t="s">
        <v>228</v>
      </c>
      <c r="Y9" s="210"/>
      <c r="Z9" s="210"/>
      <c r="AA9" s="210"/>
      <c r="AB9" s="210"/>
      <c r="AC9" s="210"/>
      <c r="AD9" s="210"/>
      <c r="AE9" s="210"/>
      <c r="AF9" s="210"/>
      <c r="AG9" s="210" t="s">
        <v>229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7"/>
      <c r="B10" s="218"/>
      <c r="C10" s="262" t="s">
        <v>238</v>
      </c>
      <c r="D10" s="258"/>
      <c r="E10" s="258"/>
      <c r="F10" s="258"/>
      <c r="G10" s="258"/>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231</v>
      </c>
      <c r="AH10" s="210"/>
      <c r="AI10" s="210"/>
      <c r="AJ10" s="210"/>
      <c r="AK10" s="210"/>
      <c r="AL10" s="210"/>
      <c r="AM10" s="210"/>
      <c r="AN10" s="210"/>
      <c r="AO10" s="210"/>
      <c r="AP10" s="210"/>
      <c r="AQ10" s="210"/>
      <c r="AR10" s="210"/>
      <c r="AS10" s="210"/>
      <c r="AT10" s="210"/>
      <c r="AU10" s="210"/>
      <c r="AV10" s="210"/>
      <c r="AW10" s="210"/>
      <c r="AX10" s="210"/>
      <c r="AY10" s="210"/>
      <c r="AZ10" s="210"/>
      <c r="BA10" s="259" t="str">
        <f>C10</f>
        <v>na vzdálenost od hladiny vody v jímce po výšku roviny proložené osou nejvyššího bodu výtlačného potrubí. Včetně odpadní potrubí v délce do 20 m.</v>
      </c>
      <c r="BB10" s="210"/>
      <c r="BC10" s="210"/>
      <c r="BD10" s="210"/>
      <c r="BE10" s="210"/>
      <c r="BF10" s="210"/>
      <c r="BG10" s="210"/>
      <c r="BH10" s="210"/>
    </row>
    <row r="11" spans="1:60" outlineLevel="1" x14ac:dyDescent="0.2">
      <c r="A11" s="229">
        <v>2</v>
      </c>
      <c r="B11" s="230" t="s">
        <v>239</v>
      </c>
      <c r="C11" s="247" t="s">
        <v>240</v>
      </c>
      <c r="D11" s="231" t="s">
        <v>241</v>
      </c>
      <c r="E11" s="232">
        <v>204.2816</v>
      </c>
      <c r="F11" s="233"/>
      <c r="G11" s="234">
        <f>ROUND(E11*F11,2)</f>
        <v>0</v>
      </c>
      <c r="H11" s="233"/>
      <c r="I11" s="234">
        <f>ROUND(E11*H11,2)</f>
        <v>0</v>
      </c>
      <c r="J11" s="233"/>
      <c r="K11" s="234">
        <f>ROUND(E11*J11,2)</f>
        <v>0</v>
      </c>
      <c r="L11" s="234">
        <v>21</v>
      </c>
      <c r="M11" s="234">
        <f>G11*(1+L11/100)</f>
        <v>0</v>
      </c>
      <c r="N11" s="234">
        <v>0</v>
      </c>
      <c r="O11" s="234">
        <f>ROUND(E11*N11,2)</f>
        <v>0</v>
      </c>
      <c r="P11" s="234">
        <v>0</v>
      </c>
      <c r="Q11" s="234">
        <f>ROUND(E11*P11,2)</f>
        <v>0</v>
      </c>
      <c r="R11" s="234" t="s">
        <v>237</v>
      </c>
      <c r="S11" s="234" t="s">
        <v>196</v>
      </c>
      <c r="T11" s="235" t="s">
        <v>196</v>
      </c>
      <c r="U11" s="220">
        <v>0.29399999999999998</v>
      </c>
      <c r="V11" s="220">
        <f>ROUND(E11*U11,2)</f>
        <v>60.06</v>
      </c>
      <c r="W11" s="220"/>
      <c r="X11" s="220" t="s">
        <v>228</v>
      </c>
      <c r="Y11" s="210"/>
      <c r="Z11" s="210"/>
      <c r="AA11" s="210"/>
      <c r="AB11" s="210"/>
      <c r="AC11" s="210"/>
      <c r="AD11" s="210"/>
      <c r="AE11" s="210"/>
      <c r="AF11" s="210"/>
      <c r="AG11" s="210" t="s">
        <v>229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7"/>
      <c r="B12" s="218"/>
      <c r="C12" s="262" t="s">
        <v>242</v>
      </c>
      <c r="D12" s="258"/>
      <c r="E12" s="258"/>
      <c r="F12" s="258"/>
      <c r="G12" s="25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231</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7"/>
      <c r="B13" s="218"/>
      <c r="C13" s="263" t="s">
        <v>581</v>
      </c>
      <c r="D13" s="252"/>
      <c r="E13" s="253">
        <v>198.2816</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244</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63" t="s">
        <v>582</v>
      </c>
      <c r="D14" s="252"/>
      <c r="E14" s="253">
        <v>6</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244</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29">
        <v>3</v>
      </c>
      <c r="B15" s="230" t="s">
        <v>250</v>
      </c>
      <c r="C15" s="247" t="s">
        <v>251</v>
      </c>
      <c r="D15" s="231" t="s">
        <v>241</v>
      </c>
      <c r="E15" s="232">
        <v>102.1408</v>
      </c>
      <c r="F15" s="233"/>
      <c r="G15" s="234">
        <f>ROUND(E15*F15,2)</f>
        <v>0</v>
      </c>
      <c r="H15" s="233"/>
      <c r="I15" s="234">
        <f>ROUND(E15*H15,2)</f>
        <v>0</v>
      </c>
      <c r="J15" s="233"/>
      <c r="K15" s="234">
        <f>ROUND(E15*J15,2)</f>
        <v>0</v>
      </c>
      <c r="L15" s="234">
        <v>21</v>
      </c>
      <c r="M15" s="234">
        <f>G15*(1+L15/100)</f>
        <v>0</v>
      </c>
      <c r="N15" s="234">
        <v>0</v>
      </c>
      <c r="O15" s="234">
        <f>ROUND(E15*N15,2)</f>
        <v>0</v>
      </c>
      <c r="P15" s="234">
        <v>0</v>
      </c>
      <c r="Q15" s="234">
        <f>ROUND(E15*P15,2)</f>
        <v>0</v>
      </c>
      <c r="R15" s="234" t="s">
        <v>237</v>
      </c>
      <c r="S15" s="234" t="s">
        <v>196</v>
      </c>
      <c r="T15" s="235" t="s">
        <v>196</v>
      </c>
      <c r="U15" s="220">
        <v>8.1000000000000003E-2</v>
      </c>
      <c r="V15" s="220">
        <f>ROUND(E15*U15,2)</f>
        <v>8.27</v>
      </c>
      <c r="W15" s="220"/>
      <c r="X15" s="220" t="s">
        <v>228</v>
      </c>
      <c r="Y15" s="210"/>
      <c r="Z15" s="210"/>
      <c r="AA15" s="210"/>
      <c r="AB15" s="210"/>
      <c r="AC15" s="210"/>
      <c r="AD15" s="210"/>
      <c r="AE15" s="210"/>
      <c r="AF15" s="210"/>
      <c r="AG15" s="210" t="s">
        <v>229</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62" t="s">
        <v>242</v>
      </c>
      <c r="D16" s="258"/>
      <c r="E16" s="258"/>
      <c r="F16" s="258"/>
      <c r="G16" s="25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231</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63" t="s">
        <v>583</v>
      </c>
      <c r="D17" s="252"/>
      <c r="E17" s="253">
        <v>102.1408</v>
      </c>
      <c r="F17" s="220"/>
      <c r="G17" s="220"/>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244</v>
      </c>
      <c r="AH17" s="210">
        <v>5</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29">
        <v>4</v>
      </c>
      <c r="B18" s="230" t="s">
        <v>584</v>
      </c>
      <c r="C18" s="247" t="s">
        <v>585</v>
      </c>
      <c r="D18" s="231" t="s">
        <v>241</v>
      </c>
      <c r="E18" s="232">
        <v>15.48</v>
      </c>
      <c r="F18" s="233"/>
      <c r="G18" s="234">
        <f>ROUND(E18*F18,2)</f>
        <v>0</v>
      </c>
      <c r="H18" s="233"/>
      <c r="I18" s="234">
        <f>ROUND(E18*H18,2)</f>
        <v>0</v>
      </c>
      <c r="J18" s="233"/>
      <c r="K18" s="234">
        <f>ROUND(E18*J18,2)</f>
        <v>0</v>
      </c>
      <c r="L18" s="234">
        <v>21</v>
      </c>
      <c r="M18" s="234">
        <f>G18*(1+L18/100)</f>
        <v>0</v>
      </c>
      <c r="N18" s="234">
        <v>0</v>
      </c>
      <c r="O18" s="234">
        <f>ROUND(E18*N18,2)</f>
        <v>0</v>
      </c>
      <c r="P18" s="234">
        <v>0</v>
      </c>
      <c r="Q18" s="234">
        <f>ROUND(E18*P18,2)</f>
        <v>0</v>
      </c>
      <c r="R18" s="234" t="s">
        <v>237</v>
      </c>
      <c r="S18" s="234" t="s">
        <v>196</v>
      </c>
      <c r="T18" s="235" t="s">
        <v>196</v>
      </c>
      <c r="U18" s="220">
        <v>0.36499999999999999</v>
      </c>
      <c r="V18" s="220">
        <f>ROUND(E18*U18,2)</f>
        <v>5.65</v>
      </c>
      <c r="W18" s="220"/>
      <c r="X18" s="220" t="s">
        <v>228</v>
      </c>
      <c r="Y18" s="210"/>
      <c r="Z18" s="210"/>
      <c r="AA18" s="210"/>
      <c r="AB18" s="210"/>
      <c r="AC18" s="210"/>
      <c r="AD18" s="210"/>
      <c r="AE18" s="210"/>
      <c r="AF18" s="210"/>
      <c r="AG18" s="210" t="s">
        <v>229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17"/>
      <c r="B19" s="218"/>
      <c r="C19" s="262" t="s">
        <v>586</v>
      </c>
      <c r="D19" s="258"/>
      <c r="E19" s="258"/>
      <c r="F19" s="258"/>
      <c r="G19" s="258"/>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231</v>
      </c>
      <c r="AH19" s="210"/>
      <c r="AI19" s="210"/>
      <c r="AJ19" s="210"/>
      <c r="AK19" s="210"/>
      <c r="AL19" s="210"/>
      <c r="AM19" s="210"/>
      <c r="AN19" s="210"/>
      <c r="AO19" s="210"/>
      <c r="AP19" s="210"/>
      <c r="AQ19" s="210"/>
      <c r="AR19" s="210"/>
      <c r="AS19" s="210"/>
      <c r="AT19" s="210"/>
      <c r="AU19" s="210"/>
      <c r="AV19" s="210"/>
      <c r="AW19" s="210"/>
      <c r="AX19" s="210"/>
      <c r="AY19" s="210"/>
      <c r="AZ19" s="210"/>
      <c r="BA19" s="259" t="str">
        <f>C19</f>
        <v>zapažených i nezapažených s urovnáním dna do předepsaného profilu a spádu, s přehozením výkopku na přilehlém terénu na vzdálenost do 3 m od podélné osy rýhy nebo s naložením výkopku na dopravní prostředek.</v>
      </c>
      <c r="BB19" s="210"/>
      <c r="BC19" s="210"/>
      <c r="BD19" s="210"/>
      <c r="BE19" s="210"/>
      <c r="BF19" s="210"/>
      <c r="BG19" s="210"/>
      <c r="BH19" s="210"/>
    </row>
    <row r="20" spans="1:60" outlineLevel="1" x14ac:dyDescent="0.2">
      <c r="A20" s="217"/>
      <c r="B20" s="218"/>
      <c r="C20" s="263" t="s">
        <v>587</v>
      </c>
      <c r="D20" s="252"/>
      <c r="E20" s="253">
        <v>15.48</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244</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29">
        <v>5</v>
      </c>
      <c r="B21" s="230" t="s">
        <v>588</v>
      </c>
      <c r="C21" s="247" t="s">
        <v>589</v>
      </c>
      <c r="D21" s="231" t="s">
        <v>241</v>
      </c>
      <c r="E21" s="232">
        <v>15.48</v>
      </c>
      <c r="F21" s="233"/>
      <c r="G21" s="234">
        <f>ROUND(E21*F21,2)</f>
        <v>0</v>
      </c>
      <c r="H21" s="233"/>
      <c r="I21" s="234">
        <f>ROUND(E21*H21,2)</f>
        <v>0</v>
      </c>
      <c r="J21" s="233"/>
      <c r="K21" s="234">
        <f>ROUND(E21*J21,2)</f>
        <v>0</v>
      </c>
      <c r="L21" s="234">
        <v>21</v>
      </c>
      <c r="M21" s="234">
        <f>G21*(1+L21/100)</f>
        <v>0</v>
      </c>
      <c r="N21" s="234">
        <v>0</v>
      </c>
      <c r="O21" s="234">
        <f>ROUND(E21*N21,2)</f>
        <v>0</v>
      </c>
      <c r="P21" s="234">
        <v>0</v>
      </c>
      <c r="Q21" s="234">
        <f>ROUND(E21*P21,2)</f>
        <v>0</v>
      </c>
      <c r="R21" s="234" t="s">
        <v>237</v>
      </c>
      <c r="S21" s="234" t="s">
        <v>196</v>
      </c>
      <c r="T21" s="235" t="s">
        <v>196</v>
      </c>
      <c r="U21" s="220">
        <v>0.38979999999999998</v>
      </c>
      <c r="V21" s="220">
        <f>ROUND(E21*U21,2)</f>
        <v>6.03</v>
      </c>
      <c r="W21" s="220"/>
      <c r="X21" s="220" t="s">
        <v>228</v>
      </c>
      <c r="Y21" s="210"/>
      <c r="Z21" s="210"/>
      <c r="AA21" s="210"/>
      <c r="AB21" s="210"/>
      <c r="AC21" s="210"/>
      <c r="AD21" s="210"/>
      <c r="AE21" s="210"/>
      <c r="AF21" s="210"/>
      <c r="AG21" s="210" t="s">
        <v>229</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22.5" outlineLevel="1" x14ac:dyDescent="0.2">
      <c r="A22" s="217"/>
      <c r="B22" s="218"/>
      <c r="C22" s="262" t="s">
        <v>586</v>
      </c>
      <c r="D22" s="258"/>
      <c r="E22" s="258"/>
      <c r="F22" s="258"/>
      <c r="G22" s="25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231</v>
      </c>
      <c r="AH22" s="210"/>
      <c r="AI22" s="210"/>
      <c r="AJ22" s="210"/>
      <c r="AK22" s="210"/>
      <c r="AL22" s="210"/>
      <c r="AM22" s="210"/>
      <c r="AN22" s="210"/>
      <c r="AO22" s="210"/>
      <c r="AP22" s="210"/>
      <c r="AQ22" s="210"/>
      <c r="AR22" s="210"/>
      <c r="AS22" s="210"/>
      <c r="AT22" s="210"/>
      <c r="AU22" s="210"/>
      <c r="AV22" s="210"/>
      <c r="AW22" s="210"/>
      <c r="AX22" s="210"/>
      <c r="AY22" s="210"/>
      <c r="AZ22" s="210"/>
      <c r="BA22" s="259" t="str">
        <f>C22</f>
        <v>zapažených i nezapažených s urovnáním dna do předepsaného profilu a spádu, s přehozením výkopku na přilehlém terénu na vzdálenost do 3 m od podélné osy rýhy nebo s naložením výkopku na dopravní prostředek.</v>
      </c>
      <c r="BB22" s="210"/>
      <c r="BC22" s="210"/>
      <c r="BD22" s="210"/>
      <c r="BE22" s="210"/>
      <c r="BF22" s="210"/>
      <c r="BG22" s="210"/>
      <c r="BH22" s="210"/>
    </row>
    <row r="23" spans="1:60" outlineLevel="1" x14ac:dyDescent="0.2">
      <c r="A23" s="217"/>
      <c r="B23" s="218"/>
      <c r="C23" s="263" t="s">
        <v>590</v>
      </c>
      <c r="D23" s="252"/>
      <c r="E23" s="253">
        <v>15.48</v>
      </c>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244</v>
      </c>
      <c r="AH23" s="210">
        <v>5</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29">
        <v>6</v>
      </c>
      <c r="B24" s="230" t="s">
        <v>461</v>
      </c>
      <c r="C24" s="247" t="s">
        <v>462</v>
      </c>
      <c r="D24" s="231" t="s">
        <v>241</v>
      </c>
      <c r="E24" s="232">
        <v>285.48</v>
      </c>
      <c r="F24" s="233"/>
      <c r="G24" s="234">
        <f>ROUND(E24*F24,2)</f>
        <v>0</v>
      </c>
      <c r="H24" s="233"/>
      <c r="I24" s="234">
        <f>ROUND(E24*H24,2)</f>
        <v>0</v>
      </c>
      <c r="J24" s="233"/>
      <c r="K24" s="234">
        <f>ROUND(E24*J24,2)</f>
        <v>0</v>
      </c>
      <c r="L24" s="234">
        <v>21</v>
      </c>
      <c r="M24" s="234">
        <f>G24*(1+L24/100)</f>
        <v>0</v>
      </c>
      <c r="N24" s="234">
        <v>0</v>
      </c>
      <c r="O24" s="234">
        <f>ROUND(E24*N24,2)</f>
        <v>0</v>
      </c>
      <c r="P24" s="234">
        <v>0</v>
      </c>
      <c r="Q24" s="234">
        <f>ROUND(E24*P24,2)</f>
        <v>0</v>
      </c>
      <c r="R24" s="234" t="s">
        <v>237</v>
      </c>
      <c r="S24" s="234" t="s">
        <v>196</v>
      </c>
      <c r="T24" s="235" t="s">
        <v>196</v>
      </c>
      <c r="U24" s="220">
        <v>0.36499999999999999</v>
      </c>
      <c r="V24" s="220">
        <f>ROUND(E24*U24,2)</f>
        <v>104.2</v>
      </c>
      <c r="W24" s="220"/>
      <c r="X24" s="220" t="s">
        <v>228</v>
      </c>
      <c r="Y24" s="210"/>
      <c r="Z24" s="210"/>
      <c r="AA24" s="210"/>
      <c r="AB24" s="210"/>
      <c r="AC24" s="210"/>
      <c r="AD24" s="210"/>
      <c r="AE24" s="210"/>
      <c r="AF24" s="210"/>
      <c r="AG24" s="210" t="s">
        <v>229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33.75" outlineLevel="1" x14ac:dyDescent="0.2">
      <c r="A25" s="217"/>
      <c r="B25" s="218"/>
      <c r="C25" s="262" t="s">
        <v>463</v>
      </c>
      <c r="D25" s="258"/>
      <c r="E25" s="258"/>
      <c r="F25" s="258"/>
      <c r="G25" s="258"/>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231</v>
      </c>
      <c r="AH25" s="210"/>
      <c r="AI25" s="210"/>
      <c r="AJ25" s="210"/>
      <c r="AK25" s="210"/>
      <c r="AL25" s="210"/>
      <c r="AM25" s="210"/>
      <c r="AN25" s="210"/>
      <c r="AO25" s="210"/>
      <c r="AP25" s="210"/>
      <c r="AQ25" s="210"/>
      <c r="AR25" s="210"/>
      <c r="AS25" s="210"/>
      <c r="AT25" s="210"/>
      <c r="AU25" s="210"/>
      <c r="AV25" s="210"/>
      <c r="AW25" s="210"/>
      <c r="AX25" s="210"/>
      <c r="AY25" s="210"/>
      <c r="AZ25" s="210"/>
      <c r="BA25" s="259" t="str">
        <f>C25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5" s="210"/>
      <c r="BC25" s="210"/>
      <c r="BD25" s="210"/>
      <c r="BE25" s="210"/>
      <c r="BF25" s="210"/>
      <c r="BG25" s="210"/>
      <c r="BH25" s="210"/>
    </row>
    <row r="26" spans="1:60" outlineLevel="1" x14ac:dyDescent="0.2">
      <c r="A26" s="217"/>
      <c r="B26" s="218"/>
      <c r="C26" s="263" t="s">
        <v>591</v>
      </c>
      <c r="D26" s="252"/>
      <c r="E26" s="253">
        <v>160.19999999999999</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244</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7"/>
      <c r="B27" s="218"/>
      <c r="C27" s="263" t="s">
        <v>592</v>
      </c>
      <c r="D27" s="252"/>
      <c r="E27" s="253">
        <v>40.32</v>
      </c>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244</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7"/>
      <c r="B28" s="218"/>
      <c r="C28" s="263" t="s">
        <v>593</v>
      </c>
      <c r="D28" s="252"/>
      <c r="E28" s="253">
        <v>84.96</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244</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29">
        <v>7</v>
      </c>
      <c r="B29" s="230" t="s">
        <v>467</v>
      </c>
      <c r="C29" s="247" t="s">
        <v>468</v>
      </c>
      <c r="D29" s="231" t="s">
        <v>241</v>
      </c>
      <c r="E29" s="232">
        <v>285.48</v>
      </c>
      <c r="F29" s="233"/>
      <c r="G29" s="234">
        <f>ROUND(E29*F29,2)</f>
        <v>0</v>
      </c>
      <c r="H29" s="233"/>
      <c r="I29" s="234">
        <f>ROUND(E29*H29,2)</f>
        <v>0</v>
      </c>
      <c r="J29" s="233"/>
      <c r="K29" s="234">
        <f>ROUND(E29*J29,2)</f>
        <v>0</v>
      </c>
      <c r="L29" s="234">
        <v>21</v>
      </c>
      <c r="M29" s="234">
        <f>G29*(1+L29/100)</f>
        <v>0</v>
      </c>
      <c r="N29" s="234">
        <v>0</v>
      </c>
      <c r="O29" s="234">
        <f>ROUND(E29*N29,2)</f>
        <v>0</v>
      </c>
      <c r="P29" s="234">
        <v>0</v>
      </c>
      <c r="Q29" s="234">
        <f>ROUND(E29*P29,2)</f>
        <v>0</v>
      </c>
      <c r="R29" s="234" t="s">
        <v>237</v>
      </c>
      <c r="S29" s="234" t="s">
        <v>196</v>
      </c>
      <c r="T29" s="235" t="s">
        <v>196</v>
      </c>
      <c r="U29" s="220">
        <v>8.4000000000000005E-2</v>
      </c>
      <c r="V29" s="220">
        <f>ROUND(E29*U29,2)</f>
        <v>23.98</v>
      </c>
      <c r="W29" s="220"/>
      <c r="X29" s="220" t="s">
        <v>228</v>
      </c>
      <c r="Y29" s="210"/>
      <c r="Z29" s="210"/>
      <c r="AA29" s="210"/>
      <c r="AB29" s="210"/>
      <c r="AC29" s="210"/>
      <c r="AD29" s="210"/>
      <c r="AE29" s="210"/>
      <c r="AF29" s="210"/>
      <c r="AG29" s="210" t="s">
        <v>229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33.75" outlineLevel="1" x14ac:dyDescent="0.2">
      <c r="A30" s="217"/>
      <c r="B30" s="218"/>
      <c r="C30" s="262" t="s">
        <v>463</v>
      </c>
      <c r="D30" s="258"/>
      <c r="E30" s="258"/>
      <c r="F30" s="258"/>
      <c r="G30" s="25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231</v>
      </c>
      <c r="AH30" s="210"/>
      <c r="AI30" s="210"/>
      <c r="AJ30" s="210"/>
      <c r="AK30" s="210"/>
      <c r="AL30" s="210"/>
      <c r="AM30" s="210"/>
      <c r="AN30" s="210"/>
      <c r="AO30" s="210"/>
      <c r="AP30" s="210"/>
      <c r="AQ30" s="210"/>
      <c r="AR30" s="210"/>
      <c r="AS30" s="210"/>
      <c r="AT30" s="210"/>
      <c r="AU30" s="210"/>
      <c r="AV30" s="210"/>
      <c r="AW30" s="210"/>
      <c r="AX30" s="210"/>
      <c r="AY30" s="210"/>
      <c r="AZ30" s="210"/>
      <c r="BA30" s="259" t="str">
        <f>C30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0" s="210"/>
      <c r="BC30" s="210"/>
      <c r="BD30" s="210"/>
      <c r="BE30" s="210"/>
      <c r="BF30" s="210"/>
      <c r="BG30" s="210"/>
      <c r="BH30" s="210"/>
    </row>
    <row r="31" spans="1:60" outlineLevel="1" x14ac:dyDescent="0.2">
      <c r="A31" s="217"/>
      <c r="B31" s="218"/>
      <c r="C31" s="263" t="s">
        <v>594</v>
      </c>
      <c r="D31" s="252"/>
      <c r="E31" s="253">
        <v>285.48</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244</v>
      </c>
      <c r="AH31" s="210">
        <v>5</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29">
        <v>8</v>
      </c>
      <c r="B32" s="230" t="s">
        <v>498</v>
      </c>
      <c r="C32" s="247" t="s">
        <v>499</v>
      </c>
      <c r="D32" s="231" t="s">
        <v>241</v>
      </c>
      <c r="E32" s="232">
        <v>3.8879999999999999</v>
      </c>
      <c r="F32" s="233"/>
      <c r="G32" s="234">
        <f>ROUND(E32*F32,2)</f>
        <v>0</v>
      </c>
      <c r="H32" s="233"/>
      <c r="I32" s="234">
        <f>ROUND(E32*H32,2)</f>
        <v>0</v>
      </c>
      <c r="J32" s="233"/>
      <c r="K32" s="234">
        <f>ROUND(E32*J32,2)</f>
        <v>0</v>
      </c>
      <c r="L32" s="234">
        <v>21</v>
      </c>
      <c r="M32" s="234">
        <f>G32*(1+L32/100)</f>
        <v>0</v>
      </c>
      <c r="N32" s="234">
        <v>0</v>
      </c>
      <c r="O32" s="234">
        <f>ROUND(E32*N32,2)</f>
        <v>0</v>
      </c>
      <c r="P32" s="234">
        <v>0</v>
      </c>
      <c r="Q32" s="234">
        <f>ROUND(E32*P32,2)</f>
        <v>0</v>
      </c>
      <c r="R32" s="234" t="s">
        <v>237</v>
      </c>
      <c r="S32" s="234" t="s">
        <v>196</v>
      </c>
      <c r="T32" s="235" t="s">
        <v>196</v>
      </c>
      <c r="U32" s="220">
        <v>3.5329999999999999</v>
      </c>
      <c r="V32" s="220">
        <f>ROUND(E32*U32,2)</f>
        <v>13.74</v>
      </c>
      <c r="W32" s="220"/>
      <c r="X32" s="220" t="s">
        <v>228</v>
      </c>
      <c r="Y32" s="210"/>
      <c r="Z32" s="210"/>
      <c r="AA32" s="210"/>
      <c r="AB32" s="210"/>
      <c r="AC32" s="210"/>
      <c r="AD32" s="210"/>
      <c r="AE32" s="210"/>
      <c r="AF32" s="210"/>
      <c r="AG32" s="210" t="s">
        <v>229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62" t="s">
        <v>255</v>
      </c>
      <c r="D33" s="258"/>
      <c r="E33" s="258"/>
      <c r="F33" s="258"/>
      <c r="G33" s="258"/>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231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7"/>
      <c r="B34" s="218"/>
      <c r="C34" s="263" t="s">
        <v>595</v>
      </c>
      <c r="D34" s="252"/>
      <c r="E34" s="253">
        <v>2.3759999999999999</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244</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7"/>
      <c r="B35" s="218"/>
      <c r="C35" s="263" t="s">
        <v>596</v>
      </c>
      <c r="D35" s="252"/>
      <c r="E35" s="253">
        <v>1.512</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244</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22.5" outlineLevel="1" x14ac:dyDescent="0.2">
      <c r="A36" s="229">
        <v>9</v>
      </c>
      <c r="B36" s="230" t="s">
        <v>257</v>
      </c>
      <c r="C36" s="247" t="s">
        <v>258</v>
      </c>
      <c r="D36" s="231" t="s">
        <v>241</v>
      </c>
      <c r="E36" s="232">
        <v>211.55826999999999</v>
      </c>
      <c r="F36" s="233"/>
      <c r="G36" s="234">
        <f>ROUND(E36*F36,2)</f>
        <v>0</v>
      </c>
      <c r="H36" s="233"/>
      <c r="I36" s="234">
        <f>ROUND(E36*H36,2)</f>
        <v>0</v>
      </c>
      <c r="J36" s="233"/>
      <c r="K36" s="234">
        <f>ROUND(E36*J36,2)</f>
        <v>0</v>
      </c>
      <c r="L36" s="234">
        <v>21</v>
      </c>
      <c r="M36" s="234">
        <f>G36*(1+L36/100)</f>
        <v>0</v>
      </c>
      <c r="N36" s="234">
        <v>0</v>
      </c>
      <c r="O36" s="234">
        <f>ROUND(E36*N36,2)</f>
        <v>0</v>
      </c>
      <c r="P36" s="234">
        <v>0</v>
      </c>
      <c r="Q36" s="234">
        <f>ROUND(E36*P36,2)</f>
        <v>0</v>
      </c>
      <c r="R36" s="234" t="s">
        <v>237</v>
      </c>
      <c r="S36" s="234" t="s">
        <v>196</v>
      </c>
      <c r="T36" s="235" t="s">
        <v>196</v>
      </c>
      <c r="U36" s="220">
        <v>1.0999999999999999E-2</v>
      </c>
      <c r="V36" s="220">
        <f>ROUND(E36*U36,2)</f>
        <v>2.33</v>
      </c>
      <c r="W36" s="220"/>
      <c r="X36" s="220" t="s">
        <v>228</v>
      </c>
      <c r="Y36" s="210"/>
      <c r="Z36" s="210"/>
      <c r="AA36" s="210"/>
      <c r="AB36" s="210"/>
      <c r="AC36" s="210"/>
      <c r="AD36" s="210"/>
      <c r="AE36" s="210"/>
      <c r="AF36" s="210"/>
      <c r="AG36" s="210" t="s">
        <v>229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7"/>
      <c r="B37" s="218"/>
      <c r="C37" s="262" t="s">
        <v>259</v>
      </c>
      <c r="D37" s="258"/>
      <c r="E37" s="258"/>
      <c r="F37" s="258"/>
      <c r="G37" s="258"/>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231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7"/>
      <c r="B38" s="218"/>
      <c r="C38" s="263" t="s">
        <v>597</v>
      </c>
      <c r="D38" s="252"/>
      <c r="E38" s="253">
        <v>204.2816</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244</v>
      </c>
      <c r="AH38" s="210">
        <v>5</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63" t="s">
        <v>590</v>
      </c>
      <c r="D39" s="252"/>
      <c r="E39" s="253">
        <v>15.48</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244</v>
      </c>
      <c r="AH39" s="210">
        <v>5</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7"/>
      <c r="B40" s="218"/>
      <c r="C40" s="263" t="s">
        <v>594</v>
      </c>
      <c r="D40" s="252"/>
      <c r="E40" s="253">
        <v>285.48</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244</v>
      </c>
      <c r="AH40" s="210">
        <v>5</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63" t="s">
        <v>598</v>
      </c>
      <c r="D41" s="252"/>
      <c r="E41" s="253">
        <v>3.8879999999999999</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244</v>
      </c>
      <c r="AH41" s="210">
        <v>5</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7"/>
      <c r="B42" s="218"/>
      <c r="C42" s="263" t="s">
        <v>599</v>
      </c>
      <c r="D42" s="252"/>
      <c r="E42" s="253">
        <v>-297.57132999999999</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244</v>
      </c>
      <c r="AH42" s="210">
        <v>5</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29">
        <v>10</v>
      </c>
      <c r="B43" s="230" t="s">
        <v>263</v>
      </c>
      <c r="C43" s="247" t="s">
        <v>264</v>
      </c>
      <c r="D43" s="231" t="s">
        <v>241</v>
      </c>
      <c r="E43" s="232">
        <v>211.55826999999999</v>
      </c>
      <c r="F43" s="233"/>
      <c r="G43" s="234">
        <f>ROUND(E43*F43,2)</f>
        <v>0</v>
      </c>
      <c r="H43" s="233"/>
      <c r="I43" s="234">
        <f>ROUND(E43*H43,2)</f>
        <v>0</v>
      </c>
      <c r="J43" s="233"/>
      <c r="K43" s="234">
        <f>ROUND(E43*J43,2)</f>
        <v>0</v>
      </c>
      <c r="L43" s="234">
        <v>21</v>
      </c>
      <c r="M43" s="234">
        <f>G43*(1+L43/100)</f>
        <v>0</v>
      </c>
      <c r="N43" s="234">
        <v>0</v>
      </c>
      <c r="O43" s="234">
        <f>ROUND(E43*N43,2)</f>
        <v>0</v>
      </c>
      <c r="P43" s="234">
        <v>0</v>
      </c>
      <c r="Q43" s="234">
        <f>ROUND(E43*P43,2)</f>
        <v>0</v>
      </c>
      <c r="R43" s="234" t="s">
        <v>237</v>
      </c>
      <c r="S43" s="234" t="s">
        <v>196</v>
      </c>
      <c r="T43" s="235" t="s">
        <v>196</v>
      </c>
      <c r="U43" s="220">
        <v>5.2999999999999999E-2</v>
      </c>
      <c r="V43" s="220">
        <f>ROUND(E43*U43,2)</f>
        <v>11.21</v>
      </c>
      <c r="W43" s="220"/>
      <c r="X43" s="220" t="s">
        <v>228</v>
      </c>
      <c r="Y43" s="210"/>
      <c r="Z43" s="210"/>
      <c r="AA43" s="210"/>
      <c r="AB43" s="210"/>
      <c r="AC43" s="210"/>
      <c r="AD43" s="210"/>
      <c r="AE43" s="210"/>
      <c r="AF43" s="210"/>
      <c r="AG43" s="210" t="s">
        <v>229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7"/>
      <c r="B44" s="218"/>
      <c r="C44" s="263" t="s">
        <v>600</v>
      </c>
      <c r="D44" s="252"/>
      <c r="E44" s="253">
        <v>211.55826999999999</v>
      </c>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244</v>
      </c>
      <c r="AH44" s="210">
        <v>5</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29">
        <v>11</v>
      </c>
      <c r="B45" s="230" t="s">
        <v>266</v>
      </c>
      <c r="C45" s="247" t="s">
        <v>267</v>
      </c>
      <c r="D45" s="231" t="s">
        <v>241</v>
      </c>
      <c r="E45" s="232">
        <v>211.55826999999999</v>
      </c>
      <c r="F45" s="233"/>
      <c r="G45" s="234">
        <f>ROUND(E45*F45,2)</f>
        <v>0</v>
      </c>
      <c r="H45" s="233"/>
      <c r="I45" s="234">
        <f>ROUND(E45*H45,2)</f>
        <v>0</v>
      </c>
      <c r="J45" s="233"/>
      <c r="K45" s="234">
        <f>ROUND(E45*J45,2)</f>
        <v>0</v>
      </c>
      <c r="L45" s="234">
        <v>21</v>
      </c>
      <c r="M45" s="234">
        <f>G45*(1+L45/100)</f>
        <v>0</v>
      </c>
      <c r="N45" s="234">
        <v>0</v>
      </c>
      <c r="O45" s="234">
        <f>ROUND(E45*N45,2)</f>
        <v>0</v>
      </c>
      <c r="P45" s="234">
        <v>0</v>
      </c>
      <c r="Q45" s="234">
        <f>ROUND(E45*P45,2)</f>
        <v>0</v>
      </c>
      <c r="R45" s="234" t="s">
        <v>237</v>
      </c>
      <c r="S45" s="234" t="s">
        <v>196</v>
      </c>
      <c r="T45" s="235" t="s">
        <v>196</v>
      </c>
      <c r="U45" s="220">
        <v>8.9999999999999993E-3</v>
      </c>
      <c r="V45" s="220">
        <f>ROUND(E45*U45,2)</f>
        <v>1.9</v>
      </c>
      <c r="W45" s="220"/>
      <c r="X45" s="220" t="s">
        <v>228</v>
      </c>
      <c r="Y45" s="210"/>
      <c r="Z45" s="210"/>
      <c r="AA45" s="210"/>
      <c r="AB45" s="210"/>
      <c r="AC45" s="210"/>
      <c r="AD45" s="210"/>
      <c r="AE45" s="210"/>
      <c r="AF45" s="210"/>
      <c r="AG45" s="210" t="s">
        <v>229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7"/>
      <c r="B46" s="218"/>
      <c r="C46" s="263" t="s">
        <v>600</v>
      </c>
      <c r="D46" s="252"/>
      <c r="E46" s="253">
        <v>211.55826999999999</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244</v>
      </c>
      <c r="AH46" s="210">
        <v>5</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29">
        <v>12</v>
      </c>
      <c r="B47" s="230" t="s">
        <v>268</v>
      </c>
      <c r="C47" s="247" t="s">
        <v>269</v>
      </c>
      <c r="D47" s="231" t="s">
        <v>241</v>
      </c>
      <c r="E47" s="232">
        <v>297.57132999999999</v>
      </c>
      <c r="F47" s="233"/>
      <c r="G47" s="234">
        <f>ROUND(E47*F47,2)</f>
        <v>0</v>
      </c>
      <c r="H47" s="233"/>
      <c r="I47" s="234">
        <f>ROUND(E47*H47,2)</f>
        <v>0</v>
      </c>
      <c r="J47" s="233"/>
      <c r="K47" s="234">
        <f>ROUND(E47*J47,2)</f>
        <v>0</v>
      </c>
      <c r="L47" s="234">
        <v>21</v>
      </c>
      <c r="M47" s="234">
        <f>G47*(1+L47/100)</f>
        <v>0</v>
      </c>
      <c r="N47" s="234">
        <v>0</v>
      </c>
      <c r="O47" s="234">
        <f>ROUND(E47*N47,2)</f>
        <v>0</v>
      </c>
      <c r="P47" s="234">
        <v>0</v>
      </c>
      <c r="Q47" s="234">
        <f>ROUND(E47*P47,2)</f>
        <v>0</v>
      </c>
      <c r="R47" s="234" t="s">
        <v>237</v>
      </c>
      <c r="S47" s="234" t="s">
        <v>196</v>
      </c>
      <c r="T47" s="235" t="s">
        <v>196</v>
      </c>
      <c r="U47" s="220">
        <v>0.20200000000000001</v>
      </c>
      <c r="V47" s="220">
        <f>ROUND(E47*U47,2)</f>
        <v>60.11</v>
      </c>
      <c r="W47" s="220"/>
      <c r="X47" s="220" t="s">
        <v>228</v>
      </c>
      <c r="Y47" s="210"/>
      <c r="Z47" s="210"/>
      <c r="AA47" s="210"/>
      <c r="AB47" s="210"/>
      <c r="AC47" s="210"/>
      <c r="AD47" s="210"/>
      <c r="AE47" s="210"/>
      <c r="AF47" s="210"/>
      <c r="AG47" s="210" t="s">
        <v>229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62" t="s">
        <v>270</v>
      </c>
      <c r="D48" s="258"/>
      <c r="E48" s="258"/>
      <c r="F48" s="258"/>
      <c r="G48" s="258"/>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231</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7"/>
      <c r="B49" s="218"/>
      <c r="C49" s="263" t="s">
        <v>597</v>
      </c>
      <c r="D49" s="252"/>
      <c r="E49" s="253">
        <v>204.2816</v>
      </c>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244</v>
      </c>
      <c r="AH49" s="210">
        <v>5</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7"/>
      <c r="B50" s="218"/>
      <c r="C50" s="263" t="s">
        <v>601</v>
      </c>
      <c r="D50" s="252"/>
      <c r="E50" s="253">
        <v>-45.47983</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244</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7"/>
      <c r="B51" s="218"/>
      <c r="C51" s="263" t="s">
        <v>602</v>
      </c>
      <c r="D51" s="252"/>
      <c r="E51" s="253">
        <v>-29.413540000000001</v>
      </c>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244</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7"/>
      <c r="B52" s="218"/>
      <c r="C52" s="263" t="s">
        <v>603</v>
      </c>
      <c r="D52" s="252"/>
      <c r="E52" s="253">
        <v>-8.2348999999999997</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244</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7"/>
      <c r="B53" s="218"/>
      <c r="C53" s="263" t="s">
        <v>604</v>
      </c>
      <c r="D53" s="252"/>
      <c r="E53" s="253">
        <v>-3.0779999999999998</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244</v>
      </c>
      <c r="AH53" s="210">
        <v>5</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7"/>
      <c r="B54" s="218"/>
      <c r="C54" s="264" t="s">
        <v>248</v>
      </c>
      <c r="D54" s="254"/>
      <c r="E54" s="255">
        <v>118.07532999999999</v>
      </c>
      <c r="F54" s="220"/>
      <c r="G54" s="220"/>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244</v>
      </c>
      <c r="AH54" s="210">
        <v>1</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7"/>
      <c r="B55" s="218"/>
      <c r="C55" s="263" t="s">
        <v>605</v>
      </c>
      <c r="D55" s="252"/>
      <c r="E55" s="253">
        <v>10.32</v>
      </c>
      <c r="F55" s="220"/>
      <c r="G55" s="220"/>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244</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7"/>
      <c r="B56" s="218"/>
      <c r="C56" s="263" t="s">
        <v>606</v>
      </c>
      <c r="D56" s="252"/>
      <c r="E56" s="253">
        <v>93.45</v>
      </c>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244</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7"/>
      <c r="B57" s="218"/>
      <c r="C57" s="263" t="s">
        <v>607</v>
      </c>
      <c r="D57" s="252"/>
      <c r="E57" s="253">
        <v>23.52</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244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7"/>
      <c r="B58" s="218"/>
      <c r="C58" s="263" t="s">
        <v>608</v>
      </c>
      <c r="D58" s="252"/>
      <c r="E58" s="253">
        <v>49.56</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244</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7"/>
      <c r="B59" s="218"/>
      <c r="C59" s="264" t="s">
        <v>248</v>
      </c>
      <c r="D59" s="254"/>
      <c r="E59" s="255">
        <v>176.85</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244</v>
      </c>
      <c r="AH59" s="210">
        <v>1</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7"/>
      <c r="B60" s="218"/>
      <c r="C60" s="263" t="s">
        <v>609</v>
      </c>
      <c r="D60" s="252"/>
      <c r="E60" s="253">
        <v>1.4490000000000001</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244</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7"/>
      <c r="B61" s="218"/>
      <c r="C61" s="263" t="s">
        <v>610</v>
      </c>
      <c r="D61" s="252"/>
      <c r="E61" s="253">
        <v>1.1970000000000001</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244</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29">
        <v>13</v>
      </c>
      <c r="B62" s="230" t="s">
        <v>611</v>
      </c>
      <c r="C62" s="247" t="s">
        <v>612</v>
      </c>
      <c r="D62" s="231" t="s">
        <v>241</v>
      </c>
      <c r="E62" s="232">
        <v>124.11</v>
      </c>
      <c r="F62" s="233"/>
      <c r="G62" s="234">
        <f>ROUND(E62*F62,2)</f>
        <v>0</v>
      </c>
      <c r="H62" s="233"/>
      <c r="I62" s="234">
        <f>ROUND(E62*H62,2)</f>
        <v>0</v>
      </c>
      <c r="J62" s="233"/>
      <c r="K62" s="234">
        <f>ROUND(E62*J62,2)</f>
        <v>0</v>
      </c>
      <c r="L62" s="234">
        <v>21</v>
      </c>
      <c r="M62" s="234">
        <f>G62*(1+L62/100)</f>
        <v>0</v>
      </c>
      <c r="N62" s="234">
        <v>1.7</v>
      </c>
      <c r="O62" s="234">
        <f>ROUND(E62*N62,2)</f>
        <v>210.99</v>
      </c>
      <c r="P62" s="234">
        <v>0</v>
      </c>
      <c r="Q62" s="234">
        <f>ROUND(E62*P62,2)</f>
        <v>0</v>
      </c>
      <c r="R62" s="234" t="s">
        <v>237</v>
      </c>
      <c r="S62" s="234" t="s">
        <v>196</v>
      </c>
      <c r="T62" s="235" t="s">
        <v>196</v>
      </c>
      <c r="U62" s="220">
        <v>1.587</v>
      </c>
      <c r="V62" s="220">
        <f>ROUND(E62*U62,2)</f>
        <v>196.96</v>
      </c>
      <c r="W62" s="220"/>
      <c r="X62" s="220" t="s">
        <v>228</v>
      </c>
      <c r="Y62" s="210"/>
      <c r="Z62" s="210"/>
      <c r="AA62" s="210"/>
      <c r="AB62" s="210"/>
      <c r="AC62" s="210"/>
      <c r="AD62" s="210"/>
      <c r="AE62" s="210"/>
      <c r="AF62" s="210"/>
      <c r="AG62" s="210" t="s">
        <v>229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22.5" outlineLevel="1" x14ac:dyDescent="0.2">
      <c r="A63" s="217"/>
      <c r="B63" s="218"/>
      <c r="C63" s="262" t="s">
        <v>613</v>
      </c>
      <c r="D63" s="258"/>
      <c r="E63" s="258"/>
      <c r="F63" s="258"/>
      <c r="G63" s="258"/>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231</v>
      </c>
      <c r="AH63" s="210"/>
      <c r="AI63" s="210"/>
      <c r="AJ63" s="210"/>
      <c r="AK63" s="210"/>
      <c r="AL63" s="210"/>
      <c r="AM63" s="210"/>
      <c r="AN63" s="210"/>
      <c r="AO63" s="210"/>
      <c r="AP63" s="210"/>
      <c r="AQ63" s="210"/>
      <c r="AR63" s="210"/>
      <c r="AS63" s="210"/>
      <c r="AT63" s="210"/>
      <c r="AU63" s="210"/>
      <c r="AV63" s="210"/>
      <c r="AW63" s="210"/>
      <c r="AX63" s="210"/>
      <c r="AY63" s="210"/>
      <c r="AZ63" s="210"/>
      <c r="BA63" s="259" t="str">
        <f>C63</f>
        <v>sypaninou z vhodných hornin tř. 1 - 4 nebo materiálem připraveným podél výkopu ve vzdálenosti do 3 m od jeho kraje, pro jakoukoliv hloubku výkopu a jakoukoliv míru zhutnění,</v>
      </c>
      <c r="BB63" s="210"/>
      <c r="BC63" s="210"/>
      <c r="BD63" s="210"/>
      <c r="BE63" s="210"/>
      <c r="BF63" s="210"/>
      <c r="BG63" s="210"/>
      <c r="BH63" s="210"/>
    </row>
    <row r="64" spans="1:60" outlineLevel="1" x14ac:dyDescent="0.2">
      <c r="A64" s="217"/>
      <c r="B64" s="218"/>
      <c r="C64" s="263" t="s">
        <v>614</v>
      </c>
      <c r="D64" s="252"/>
      <c r="E64" s="253">
        <v>5.16</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244</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7"/>
      <c r="B65" s="218"/>
      <c r="C65" s="263" t="s">
        <v>615</v>
      </c>
      <c r="D65" s="252"/>
      <c r="E65" s="253">
        <v>66.75</v>
      </c>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244</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7"/>
      <c r="B66" s="218"/>
      <c r="C66" s="263" t="s">
        <v>616</v>
      </c>
      <c r="D66" s="252"/>
      <c r="E66" s="253">
        <v>16.8</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244</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7"/>
      <c r="B67" s="218"/>
      <c r="C67" s="263" t="s">
        <v>617</v>
      </c>
      <c r="D67" s="252"/>
      <c r="E67" s="253">
        <v>35.4</v>
      </c>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244</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29">
        <v>14</v>
      </c>
      <c r="B68" s="230" t="s">
        <v>276</v>
      </c>
      <c r="C68" s="247" t="s">
        <v>277</v>
      </c>
      <c r="D68" s="231" t="s">
        <v>226</v>
      </c>
      <c r="E68" s="232">
        <v>32.032800000000002</v>
      </c>
      <c r="F68" s="233"/>
      <c r="G68" s="234">
        <f>ROUND(E68*F68,2)</f>
        <v>0</v>
      </c>
      <c r="H68" s="233"/>
      <c r="I68" s="234">
        <f>ROUND(E68*H68,2)</f>
        <v>0</v>
      </c>
      <c r="J68" s="233"/>
      <c r="K68" s="234">
        <f>ROUND(E68*J68,2)</f>
        <v>0</v>
      </c>
      <c r="L68" s="234">
        <v>21</v>
      </c>
      <c r="M68" s="234">
        <f>G68*(1+L68/100)</f>
        <v>0</v>
      </c>
      <c r="N68" s="234">
        <v>0</v>
      </c>
      <c r="O68" s="234">
        <f>ROUND(E68*N68,2)</f>
        <v>0</v>
      </c>
      <c r="P68" s="234">
        <v>0</v>
      </c>
      <c r="Q68" s="234">
        <f>ROUND(E68*P68,2)</f>
        <v>0</v>
      </c>
      <c r="R68" s="234" t="s">
        <v>237</v>
      </c>
      <c r="S68" s="234" t="s">
        <v>196</v>
      </c>
      <c r="T68" s="235" t="s">
        <v>196</v>
      </c>
      <c r="U68" s="220">
        <v>1.7999999999999999E-2</v>
      </c>
      <c r="V68" s="220">
        <f>ROUND(E68*U68,2)</f>
        <v>0.57999999999999996</v>
      </c>
      <c r="W68" s="220"/>
      <c r="X68" s="220" t="s">
        <v>228</v>
      </c>
      <c r="Y68" s="210"/>
      <c r="Z68" s="210"/>
      <c r="AA68" s="210"/>
      <c r="AB68" s="210"/>
      <c r="AC68" s="210"/>
      <c r="AD68" s="210"/>
      <c r="AE68" s="210"/>
      <c r="AF68" s="210"/>
      <c r="AG68" s="210" t="s">
        <v>229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7"/>
      <c r="B69" s="218"/>
      <c r="C69" s="262" t="s">
        <v>278</v>
      </c>
      <c r="D69" s="258"/>
      <c r="E69" s="258"/>
      <c r="F69" s="258"/>
      <c r="G69" s="258"/>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231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7"/>
      <c r="B70" s="218"/>
      <c r="C70" s="263" t="s">
        <v>618</v>
      </c>
      <c r="D70" s="252"/>
      <c r="E70" s="253">
        <v>17.098400000000002</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244</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7"/>
      <c r="B71" s="218"/>
      <c r="C71" s="263" t="s">
        <v>619</v>
      </c>
      <c r="D71" s="252"/>
      <c r="E71" s="253">
        <v>10.9344</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244</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7"/>
      <c r="B72" s="218"/>
      <c r="C72" s="263" t="s">
        <v>620</v>
      </c>
      <c r="D72" s="252"/>
      <c r="E72" s="253">
        <v>4</v>
      </c>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244</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29">
        <v>15</v>
      </c>
      <c r="B73" s="230" t="s">
        <v>285</v>
      </c>
      <c r="C73" s="247" t="s">
        <v>286</v>
      </c>
      <c r="D73" s="231" t="s">
        <v>241</v>
      </c>
      <c r="E73" s="232">
        <v>211.55826999999999</v>
      </c>
      <c r="F73" s="233"/>
      <c r="G73" s="234">
        <f>ROUND(E73*F73,2)</f>
        <v>0</v>
      </c>
      <c r="H73" s="233"/>
      <c r="I73" s="234">
        <f>ROUND(E73*H73,2)</f>
        <v>0</v>
      </c>
      <c r="J73" s="233"/>
      <c r="K73" s="234">
        <f>ROUND(E73*J73,2)</f>
        <v>0</v>
      </c>
      <c r="L73" s="234">
        <v>21</v>
      </c>
      <c r="M73" s="234">
        <f>G73*(1+L73/100)</f>
        <v>0</v>
      </c>
      <c r="N73" s="234">
        <v>0</v>
      </c>
      <c r="O73" s="234">
        <f>ROUND(E73*N73,2)</f>
        <v>0</v>
      </c>
      <c r="P73" s="234">
        <v>0</v>
      </c>
      <c r="Q73" s="234">
        <f>ROUND(E73*P73,2)</f>
        <v>0</v>
      </c>
      <c r="R73" s="234" t="s">
        <v>237</v>
      </c>
      <c r="S73" s="234" t="s">
        <v>196</v>
      </c>
      <c r="T73" s="235" t="s">
        <v>196</v>
      </c>
      <c r="U73" s="220">
        <v>0</v>
      </c>
      <c r="V73" s="220">
        <f>ROUND(E73*U73,2)</f>
        <v>0</v>
      </c>
      <c r="W73" s="220"/>
      <c r="X73" s="220" t="s">
        <v>228</v>
      </c>
      <c r="Y73" s="210"/>
      <c r="Z73" s="210"/>
      <c r="AA73" s="210"/>
      <c r="AB73" s="210"/>
      <c r="AC73" s="210"/>
      <c r="AD73" s="210"/>
      <c r="AE73" s="210"/>
      <c r="AF73" s="210"/>
      <c r="AG73" s="210" t="s">
        <v>229</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7"/>
      <c r="B74" s="218"/>
      <c r="C74" s="263" t="s">
        <v>600</v>
      </c>
      <c r="D74" s="252"/>
      <c r="E74" s="253">
        <v>211.55826999999999</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244</v>
      </c>
      <c r="AH74" s="210">
        <v>5</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x14ac:dyDescent="0.2">
      <c r="A75" s="223" t="s">
        <v>191</v>
      </c>
      <c r="B75" s="224" t="s">
        <v>125</v>
      </c>
      <c r="C75" s="245" t="s">
        <v>126</v>
      </c>
      <c r="D75" s="225"/>
      <c r="E75" s="226"/>
      <c r="F75" s="227"/>
      <c r="G75" s="227">
        <f>SUMIF(AG76:AG103,"&lt;&gt;NOR",G76:G103)</f>
        <v>0</v>
      </c>
      <c r="H75" s="227"/>
      <c r="I75" s="227">
        <f>SUM(I76:I103)</f>
        <v>0</v>
      </c>
      <c r="J75" s="227"/>
      <c r="K75" s="227">
        <f>SUM(K76:K103)</f>
        <v>0</v>
      </c>
      <c r="L75" s="227"/>
      <c r="M75" s="227">
        <f>SUM(M76:M103)</f>
        <v>0</v>
      </c>
      <c r="N75" s="227"/>
      <c r="O75" s="227">
        <f>SUM(O76:O103)</f>
        <v>27.12</v>
      </c>
      <c r="P75" s="227"/>
      <c r="Q75" s="227">
        <f>SUM(Q76:Q103)</f>
        <v>0</v>
      </c>
      <c r="R75" s="227"/>
      <c r="S75" s="227"/>
      <c r="T75" s="228"/>
      <c r="U75" s="222"/>
      <c r="V75" s="222">
        <f>SUM(V76:V103)</f>
        <v>54.72</v>
      </c>
      <c r="W75" s="222"/>
      <c r="X75" s="222"/>
      <c r="AG75" t="s">
        <v>192</v>
      </c>
    </row>
    <row r="76" spans="1:60" outlineLevel="1" x14ac:dyDescent="0.2">
      <c r="A76" s="229">
        <v>16</v>
      </c>
      <c r="B76" s="230" t="s">
        <v>621</v>
      </c>
      <c r="C76" s="247" t="s">
        <v>622</v>
      </c>
      <c r="D76" s="231" t="s">
        <v>241</v>
      </c>
      <c r="E76" s="232">
        <v>8.9681599999999992</v>
      </c>
      <c r="F76" s="233"/>
      <c r="G76" s="234">
        <f>ROUND(E76*F76,2)</f>
        <v>0</v>
      </c>
      <c r="H76" s="233"/>
      <c r="I76" s="234">
        <f>ROUND(E76*H76,2)</f>
        <v>0</v>
      </c>
      <c r="J76" s="233"/>
      <c r="K76" s="234">
        <f>ROUND(E76*J76,2)</f>
        <v>0</v>
      </c>
      <c r="L76" s="234">
        <v>21</v>
      </c>
      <c r="M76" s="234">
        <f>G76*(1+L76/100)</f>
        <v>0</v>
      </c>
      <c r="N76" s="234">
        <v>2.5249999999999999</v>
      </c>
      <c r="O76" s="234">
        <f>ROUND(E76*N76,2)</f>
        <v>22.64</v>
      </c>
      <c r="P76" s="234">
        <v>0</v>
      </c>
      <c r="Q76" s="234">
        <f>ROUND(E76*P76,2)</f>
        <v>0</v>
      </c>
      <c r="R76" s="234" t="s">
        <v>370</v>
      </c>
      <c r="S76" s="234" t="s">
        <v>196</v>
      </c>
      <c r="T76" s="235" t="s">
        <v>196</v>
      </c>
      <c r="U76" s="220">
        <v>0.48</v>
      </c>
      <c r="V76" s="220">
        <f>ROUND(E76*U76,2)</f>
        <v>4.3</v>
      </c>
      <c r="W76" s="220"/>
      <c r="X76" s="220" t="s">
        <v>228</v>
      </c>
      <c r="Y76" s="210"/>
      <c r="Z76" s="210"/>
      <c r="AA76" s="210"/>
      <c r="AB76" s="210"/>
      <c r="AC76" s="210"/>
      <c r="AD76" s="210"/>
      <c r="AE76" s="210"/>
      <c r="AF76" s="210"/>
      <c r="AG76" s="210" t="s">
        <v>229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7"/>
      <c r="B77" s="218"/>
      <c r="C77" s="262" t="s">
        <v>478</v>
      </c>
      <c r="D77" s="258"/>
      <c r="E77" s="258"/>
      <c r="F77" s="258"/>
      <c r="G77" s="258"/>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231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7"/>
      <c r="B78" s="218"/>
      <c r="C78" s="263" t="s">
        <v>623</v>
      </c>
      <c r="D78" s="252"/>
      <c r="E78" s="253">
        <v>5.5716799999999997</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244</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63" t="s">
        <v>624</v>
      </c>
      <c r="D79" s="252"/>
      <c r="E79" s="253">
        <v>3.3964799999999999</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244</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29">
        <v>17</v>
      </c>
      <c r="B80" s="230" t="s">
        <v>625</v>
      </c>
      <c r="C80" s="247" t="s">
        <v>626</v>
      </c>
      <c r="D80" s="231" t="s">
        <v>226</v>
      </c>
      <c r="E80" s="232">
        <v>7.7679999999999998</v>
      </c>
      <c r="F80" s="233"/>
      <c r="G80" s="234">
        <f>ROUND(E80*F80,2)</f>
        <v>0</v>
      </c>
      <c r="H80" s="233"/>
      <c r="I80" s="234">
        <f>ROUND(E80*H80,2)</f>
        <v>0</v>
      </c>
      <c r="J80" s="233"/>
      <c r="K80" s="234">
        <f>ROUND(E80*J80,2)</f>
        <v>0</v>
      </c>
      <c r="L80" s="234">
        <v>21</v>
      </c>
      <c r="M80" s="234">
        <f>G80*(1+L80/100)</f>
        <v>0</v>
      </c>
      <c r="N80" s="234">
        <v>3.9199999999999999E-2</v>
      </c>
      <c r="O80" s="234">
        <f>ROUND(E80*N80,2)</f>
        <v>0.3</v>
      </c>
      <c r="P80" s="234">
        <v>0</v>
      </c>
      <c r="Q80" s="234">
        <f>ROUND(E80*P80,2)</f>
        <v>0</v>
      </c>
      <c r="R80" s="234" t="s">
        <v>370</v>
      </c>
      <c r="S80" s="234" t="s">
        <v>196</v>
      </c>
      <c r="T80" s="235" t="s">
        <v>196</v>
      </c>
      <c r="U80" s="220">
        <v>1.6</v>
      </c>
      <c r="V80" s="220">
        <f>ROUND(E80*U80,2)</f>
        <v>12.43</v>
      </c>
      <c r="W80" s="220"/>
      <c r="X80" s="220" t="s">
        <v>228</v>
      </c>
      <c r="Y80" s="210"/>
      <c r="Z80" s="210"/>
      <c r="AA80" s="210"/>
      <c r="AB80" s="210"/>
      <c r="AC80" s="210"/>
      <c r="AD80" s="210"/>
      <c r="AE80" s="210"/>
      <c r="AF80" s="210"/>
      <c r="AG80" s="210" t="s">
        <v>229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ht="22.5" outlineLevel="1" x14ac:dyDescent="0.2">
      <c r="A81" s="217"/>
      <c r="B81" s="218"/>
      <c r="C81" s="262" t="s">
        <v>627</v>
      </c>
      <c r="D81" s="258"/>
      <c r="E81" s="258"/>
      <c r="F81" s="258"/>
      <c r="G81" s="258"/>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231</v>
      </c>
      <c r="AH81" s="210"/>
      <c r="AI81" s="210"/>
      <c r="AJ81" s="210"/>
      <c r="AK81" s="210"/>
      <c r="AL81" s="210"/>
      <c r="AM81" s="210"/>
      <c r="AN81" s="210"/>
      <c r="AO81" s="210"/>
      <c r="AP81" s="210"/>
      <c r="AQ81" s="210"/>
      <c r="AR81" s="210"/>
      <c r="AS81" s="210"/>
      <c r="AT81" s="210"/>
      <c r="AU81" s="210"/>
      <c r="AV81" s="210"/>
      <c r="AW81" s="210"/>
      <c r="AX81" s="210"/>
      <c r="AY81" s="210"/>
      <c r="AZ81" s="210"/>
      <c r="BA81" s="259" t="str">
        <f>C81</f>
        <v>svislé nebo šikmé (odkloněné) , půdorysně přímé nebo zalomené, stěn základových desek ve volných nebo zapažených jámách, rýhách, šachtách, včetně případných vzpěr,</v>
      </c>
      <c r="BB81" s="210"/>
      <c r="BC81" s="210"/>
      <c r="BD81" s="210"/>
      <c r="BE81" s="210"/>
      <c r="BF81" s="210"/>
      <c r="BG81" s="210"/>
      <c r="BH81" s="210"/>
    </row>
    <row r="82" spans="1:60" outlineLevel="1" x14ac:dyDescent="0.2">
      <c r="A82" s="217"/>
      <c r="B82" s="218"/>
      <c r="C82" s="263" t="s">
        <v>628</v>
      </c>
      <c r="D82" s="252"/>
      <c r="E82" s="253">
        <v>4.4240000000000004</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244</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7"/>
      <c r="B83" s="218"/>
      <c r="C83" s="263" t="s">
        <v>629</v>
      </c>
      <c r="D83" s="252"/>
      <c r="E83" s="253">
        <v>3.3439999999999999</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244</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29">
        <v>18</v>
      </c>
      <c r="B84" s="230" t="s">
        <v>630</v>
      </c>
      <c r="C84" s="247" t="s">
        <v>631</v>
      </c>
      <c r="D84" s="231" t="s">
        <v>226</v>
      </c>
      <c r="E84" s="232">
        <v>7.7679999999999998</v>
      </c>
      <c r="F84" s="233"/>
      <c r="G84" s="234">
        <f>ROUND(E84*F84,2)</f>
        <v>0</v>
      </c>
      <c r="H84" s="233"/>
      <c r="I84" s="234">
        <f>ROUND(E84*H84,2)</f>
        <v>0</v>
      </c>
      <c r="J84" s="233"/>
      <c r="K84" s="234">
        <f>ROUND(E84*J84,2)</f>
        <v>0</v>
      </c>
      <c r="L84" s="234">
        <v>21</v>
      </c>
      <c r="M84" s="234">
        <f>G84*(1+L84/100)</f>
        <v>0</v>
      </c>
      <c r="N84" s="234">
        <v>0</v>
      </c>
      <c r="O84" s="234">
        <f>ROUND(E84*N84,2)</f>
        <v>0</v>
      </c>
      <c r="P84" s="234">
        <v>0</v>
      </c>
      <c r="Q84" s="234">
        <f>ROUND(E84*P84,2)</f>
        <v>0</v>
      </c>
      <c r="R84" s="234" t="s">
        <v>370</v>
      </c>
      <c r="S84" s="234" t="s">
        <v>196</v>
      </c>
      <c r="T84" s="235" t="s">
        <v>196</v>
      </c>
      <c r="U84" s="220">
        <v>0.32</v>
      </c>
      <c r="V84" s="220">
        <f>ROUND(E84*U84,2)</f>
        <v>2.4900000000000002</v>
      </c>
      <c r="W84" s="220"/>
      <c r="X84" s="220" t="s">
        <v>228</v>
      </c>
      <c r="Y84" s="210"/>
      <c r="Z84" s="210"/>
      <c r="AA84" s="210"/>
      <c r="AB84" s="210"/>
      <c r="AC84" s="210"/>
      <c r="AD84" s="210"/>
      <c r="AE84" s="210"/>
      <c r="AF84" s="210"/>
      <c r="AG84" s="210" t="s">
        <v>229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ht="22.5" outlineLevel="1" x14ac:dyDescent="0.2">
      <c r="A85" s="217"/>
      <c r="B85" s="218"/>
      <c r="C85" s="262" t="s">
        <v>627</v>
      </c>
      <c r="D85" s="258"/>
      <c r="E85" s="258"/>
      <c r="F85" s="258"/>
      <c r="G85" s="258"/>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231</v>
      </c>
      <c r="AH85" s="210"/>
      <c r="AI85" s="210"/>
      <c r="AJ85" s="210"/>
      <c r="AK85" s="210"/>
      <c r="AL85" s="210"/>
      <c r="AM85" s="210"/>
      <c r="AN85" s="210"/>
      <c r="AO85" s="210"/>
      <c r="AP85" s="210"/>
      <c r="AQ85" s="210"/>
      <c r="AR85" s="210"/>
      <c r="AS85" s="210"/>
      <c r="AT85" s="210"/>
      <c r="AU85" s="210"/>
      <c r="AV85" s="210"/>
      <c r="AW85" s="210"/>
      <c r="AX85" s="210"/>
      <c r="AY85" s="210"/>
      <c r="AZ85" s="210"/>
      <c r="BA85" s="259" t="str">
        <f>C85</f>
        <v>svislé nebo šikmé (odkloněné) , půdorysně přímé nebo zalomené, stěn základových desek ve volných nebo zapažených jámách, rýhách, šachtách, včetně případných vzpěr,</v>
      </c>
      <c r="BB85" s="210"/>
      <c r="BC85" s="210"/>
      <c r="BD85" s="210"/>
      <c r="BE85" s="210"/>
      <c r="BF85" s="210"/>
      <c r="BG85" s="210"/>
      <c r="BH85" s="210"/>
    </row>
    <row r="86" spans="1:60" outlineLevel="1" x14ac:dyDescent="0.2">
      <c r="A86" s="217"/>
      <c r="B86" s="218"/>
      <c r="C86" s="263" t="s">
        <v>632</v>
      </c>
      <c r="D86" s="252"/>
      <c r="E86" s="253">
        <v>7.7679999999999998</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244</v>
      </c>
      <c r="AH86" s="210">
        <v>5</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29">
        <v>19</v>
      </c>
      <c r="B87" s="230" t="s">
        <v>633</v>
      </c>
      <c r="C87" s="247" t="s">
        <v>634</v>
      </c>
      <c r="D87" s="231" t="s">
        <v>310</v>
      </c>
      <c r="E87" s="232">
        <v>0.85223000000000004</v>
      </c>
      <c r="F87" s="233"/>
      <c r="G87" s="234">
        <f>ROUND(E87*F87,2)</f>
        <v>0</v>
      </c>
      <c r="H87" s="233"/>
      <c r="I87" s="234">
        <f>ROUND(E87*H87,2)</f>
        <v>0</v>
      </c>
      <c r="J87" s="233"/>
      <c r="K87" s="234">
        <f>ROUND(E87*J87,2)</f>
        <v>0</v>
      </c>
      <c r="L87" s="234">
        <v>21</v>
      </c>
      <c r="M87" s="234">
        <f>G87*(1+L87/100)</f>
        <v>0</v>
      </c>
      <c r="N87" s="234">
        <v>1.0217400000000001</v>
      </c>
      <c r="O87" s="234">
        <f>ROUND(E87*N87,2)</f>
        <v>0.87</v>
      </c>
      <c r="P87" s="234">
        <v>0</v>
      </c>
      <c r="Q87" s="234">
        <f>ROUND(E87*P87,2)</f>
        <v>0</v>
      </c>
      <c r="R87" s="234" t="s">
        <v>370</v>
      </c>
      <c r="S87" s="234" t="s">
        <v>196</v>
      </c>
      <c r="T87" s="235" t="s">
        <v>196</v>
      </c>
      <c r="U87" s="220">
        <v>23.530999999999999</v>
      </c>
      <c r="V87" s="220">
        <f>ROUND(E87*U87,2)</f>
        <v>20.05</v>
      </c>
      <c r="W87" s="220"/>
      <c r="X87" s="220" t="s">
        <v>228</v>
      </c>
      <c r="Y87" s="210"/>
      <c r="Z87" s="210"/>
      <c r="AA87" s="210"/>
      <c r="AB87" s="210"/>
      <c r="AC87" s="210"/>
      <c r="AD87" s="210"/>
      <c r="AE87" s="210"/>
      <c r="AF87" s="210"/>
      <c r="AG87" s="210" t="s">
        <v>229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7"/>
      <c r="B88" s="218"/>
      <c r="C88" s="262" t="s">
        <v>493</v>
      </c>
      <c r="D88" s="258"/>
      <c r="E88" s="258"/>
      <c r="F88" s="258"/>
      <c r="G88" s="258"/>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231</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7"/>
      <c r="B89" s="218"/>
      <c r="C89" s="263" t="s">
        <v>635</v>
      </c>
      <c r="D89" s="252"/>
      <c r="E89" s="253">
        <v>0.85223000000000004</v>
      </c>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244</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22.5" outlineLevel="1" x14ac:dyDescent="0.2">
      <c r="A90" s="229">
        <v>20</v>
      </c>
      <c r="B90" s="230" t="s">
        <v>636</v>
      </c>
      <c r="C90" s="247" t="s">
        <v>637</v>
      </c>
      <c r="D90" s="231" t="s">
        <v>310</v>
      </c>
      <c r="E90" s="232">
        <v>0.46410000000000001</v>
      </c>
      <c r="F90" s="233"/>
      <c r="G90" s="234">
        <f>ROUND(E90*F90,2)</f>
        <v>0</v>
      </c>
      <c r="H90" s="233"/>
      <c r="I90" s="234">
        <f>ROUND(E90*H90,2)</f>
        <v>0</v>
      </c>
      <c r="J90" s="233"/>
      <c r="K90" s="234">
        <f>ROUND(E90*J90,2)</f>
        <v>0</v>
      </c>
      <c r="L90" s="234">
        <v>21</v>
      </c>
      <c r="M90" s="234">
        <f>G90*(1+L90/100)</f>
        <v>0</v>
      </c>
      <c r="N90" s="234">
        <v>1.04548</v>
      </c>
      <c r="O90" s="234">
        <f>ROUND(E90*N90,2)</f>
        <v>0.49</v>
      </c>
      <c r="P90" s="234">
        <v>0</v>
      </c>
      <c r="Q90" s="234">
        <f>ROUND(E90*P90,2)</f>
        <v>0</v>
      </c>
      <c r="R90" s="234" t="s">
        <v>370</v>
      </c>
      <c r="S90" s="234" t="s">
        <v>196</v>
      </c>
      <c r="T90" s="235" t="s">
        <v>196</v>
      </c>
      <c r="U90" s="220">
        <v>15.231</v>
      </c>
      <c r="V90" s="220">
        <f>ROUND(E90*U90,2)</f>
        <v>7.07</v>
      </c>
      <c r="W90" s="220"/>
      <c r="X90" s="220" t="s">
        <v>228</v>
      </c>
      <c r="Y90" s="210"/>
      <c r="Z90" s="210"/>
      <c r="AA90" s="210"/>
      <c r="AB90" s="210"/>
      <c r="AC90" s="210"/>
      <c r="AD90" s="210"/>
      <c r="AE90" s="210"/>
      <c r="AF90" s="210"/>
      <c r="AG90" s="210" t="s">
        <v>229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7"/>
      <c r="B91" s="218"/>
      <c r="C91" s="262" t="s">
        <v>493</v>
      </c>
      <c r="D91" s="258"/>
      <c r="E91" s="258"/>
      <c r="F91" s="258"/>
      <c r="G91" s="258"/>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231</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7"/>
      <c r="B92" s="218"/>
      <c r="C92" s="263" t="s">
        <v>638</v>
      </c>
      <c r="D92" s="252"/>
      <c r="E92" s="253">
        <v>0.46410000000000001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244</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29">
        <v>21</v>
      </c>
      <c r="B93" s="230" t="s">
        <v>639</v>
      </c>
      <c r="C93" s="247" t="s">
        <v>640</v>
      </c>
      <c r="D93" s="231" t="s">
        <v>241</v>
      </c>
      <c r="E93" s="232">
        <v>1.0246500000000001</v>
      </c>
      <c r="F93" s="233"/>
      <c r="G93" s="234">
        <f>ROUND(E93*F93,2)</f>
        <v>0</v>
      </c>
      <c r="H93" s="233"/>
      <c r="I93" s="234">
        <f>ROUND(E93*H93,2)</f>
        <v>0</v>
      </c>
      <c r="J93" s="233"/>
      <c r="K93" s="234">
        <f>ROUND(E93*J93,2)</f>
        <v>0</v>
      </c>
      <c r="L93" s="234">
        <v>21</v>
      </c>
      <c r="M93" s="234">
        <f>G93*(1+L93/100)</f>
        <v>0</v>
      </c>
      <c r="N93" s="234">
        <v>2.5249999999999999</v>
      </c>
      <c r="O93" s="234">
        <f>ROUND(E93*N93,2)</f>
        <v>2.59</v>
      </c>
      <c r="P93" s="234">
        <v>0</v>
      </c>
      <c r="Q93" s="234">
        <f>ROUND(E93*P93,2)</f>
        <v>0</v>
      </c>
      <c r="R93" s="234" t="s">
        <v>370</v>
      </c>
      <c r="S93" s="234" t="s">
        <v>196</v>
      </c>
      <c r="T93" s="235" t="s">
        <v>196</v>
      </c>
      <c r="U93" s="220">
        <v>0.47699999999999998</v>
      </c>
      <c r="V93" s="220">
        <f>ROUND(E93*U93,2)</f>
        <v>0.49</v>
      </c>
      <c r="W93" s="220"/>
      <c r="X93" s="220" t="s">
        <v>228</v>
      </c>
      <c r="Y93" s="210"/>
      <c r="Z93" s="210"/>
      <c r="AA93" s="210"/>
      <c r="AB93" s="210"/>
      <c r="AC93" s="210"/>
      <c r="AD93" s="210"/>
      <c r="AE93" s="210"/>
      <c r="AF93" s="210"/>
      <c r="AG93" s="210" t="s">
        <v>229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7"/>
      <c r="B94" s="218"/>
      <c r="C94" s="263" t="s">
        <v>641</v>
      </c>
      <c r="D94" s="252"/>
      <c r="E94" s="253">
        <v>0.67500000000000004</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244</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7"/>
      <c r="B95" s="218"/>
      <c r="C95" s="263" t="s">
        <v>642</v>
      </c>
      <c r="D95" s="252"/>
      <c r="E95" s="253">
        <v>0.315</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244</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7"/>
      <c r="B96" s="218"/>
      <c r="C96" s="266" t="s">
        <v>533</v>
      </c>
      <c r="D96" s="256"/>
      <c r="E96" s="257">
        <v>3.465E-2</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244</v>
      </c>
      <c r="AH96" s="210">
        <v>4</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29">
        <v>22</v>
      </c>
      <c r="B97" s="230" t="s">
        <v>482</v>
      </c>
      <c r="C97" s="247" t="s">
        <v>483</v>
      </c>
      <c r="D97" s="231" t="s">
        <v>226</v>
      </c>
      <c r="E97" s="232">
        <v>5.76</v>
      </c>
      <c r="F97" s="233"/>
      <c r="G97" s="234">
        <f>ROUND(E97*F97,2)</f>
        <v>0</v>
      </c>
      <c r="H97" s="233"/>
      <c r="I97" s="234">
        <f>ROUND(E97*H97,2)</f>
        <v>0</v>
      </c>
      <c r="J97" s="233"/>
      <c r="K97" s="234">
        <f>ROUND(E97*J97,2)</f>
        <v>0</v>
      </c>
      <c r="L97" s="234">
        <v>21</v>
      </c>
      <c r="M97" s="234">
        <f>G97*(1+L97/100)</f>
        <v>0</v>
      </c>
      <c r="N97" s="234">
        <v>3.9199999999999999E-2</v>
      </c>
      <c r="O97" s="234">
        <f>ROUND(E97*N97,2)</f>
        <v>0.23</v>
      </c>
      <c r="P97" s="234">
        <v>0</v>
      </c>
      <c r="Q97" s="234">
        <f>ROUND(E97*P97,2)</f>
        <v>0</v>
      </c>
      <c r="R97" s="234" t="s">
        <v>370</v>
      </c>
      <c r="S97" s="234" t="s">
        <v>196</v>
      </c>
      <c r="T97" s="235" t="s">
        <v>196</v>
      </c>
      <c r="U97" s="220">
        <v>1.05</v>
      </c>
      <c r="V97" s="220">
        <f>ROUND(E97*U97,2)</f>
        <v>6.05</v>
      </c>
      <c r="W97" s="220"/>
      <c r="X97" s="220" t="s">
        <v>228</v>
      </c>
      <c r="Y97" s="210"/>
      <c r="Z97" s="210"/>
      <c r="AA97" s="210"/>
      <c r="AB97" s="210"/>
      <c r="AC97" s="210"/>
      <c r="AD97" s="210"/>
      <c r="AE97" s="210"/>
      <c r="AF97" s="210"/>
      <c r="AG97" s="210" t="s">
        <v>229</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17"/>
      <c r="B98" s="218"/>
      <c r="C98" s="262" t="s">
        <v>484</v>
      </c>
      <c r="D98" s="258"/>
      <c r="E98" s="258"/>
      <c r="F98" s="258"/>
      <c r="G98" s="258"/>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231</v>
      </c>
      <c r="AH98" s="210"/>
      <c r="AI98" s="210"/>
      <c r="AJ98" s="210"/>
      <c r="AK98" s="210"/>
      <c r="AL98" s="210"/>
      <c r="AM98" s="210"/>
      <c r="AN98" s="210"/>
      <c r="AO98" s="210"/>
      <c r="AP98" s="210"/>
      <c r="AQ98" s="210"/>
      <c r="AR98" s="210"/>
      <c r="AS98" s="210"/>
      <c r="AT98" s="210"/>
      <c r="AU98" s="210"/>
      <c r="AV98" s="210"/>
      <c r="AW98" s="210"/>
      <c r="AX98" s="210"/>
      <c r="AY98" s="210"/>
      <c r="AZ98" s="210"/>
      <c r="BA98" s="259" t="str">
        <f>C98</f>
        <v>bednění svislé nebo šikmé (odkloněné), půdorysně přímé nebo zalomené, stěn základových patek ve volných nebo zapažených jámách, rýhách, šachtách, včetně případných vzpěr,</v>
      </c>
      <c r="BB98" s="210"/>
      <c r="BC98" s="210"/>
      <c r="BD98" s="210"/>
      <c r="BE98" s="210"/>
      <c r="BF98" s="210"/>
      <c r="BG98" s="210"/>
      <c r="BH98" s="210"/>
    </row>
    <row r="99" spans="1:60" outlineLevel="1" x14ac:dyDescent="0.2">
      <c r="A99" s="217"/>
      <c r="B99" s="218"/>
      <c r="C99" s="263" t="s">
        <v>643</v>
      </c>
      <c r="D99" s="252"/>
      <c r="E99" s="253">
        <v>3.6</v>
      </c>
      <c r="F99" s="220"/>
      <c r="G99" s="220"/>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244</v>
      </c>
      <c r="AH99" s="210">
        <v>0</v>
      </c>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7"/>
      <c r="B100" s="218"/>
      <c r="C100" s="263" t="s">
        <v>644</v>
      </c>
      <c r="D100" s="252"/>
      <c r="E100" s="253">
        <v>2.16</v>
      </c>
      <c r="F100" s="220"/>
      <c r="G100" s="220"/>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244</v>
      </c>
      <c r="AH100" s="210">
        <v>0</v>
      </c>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29">
        <v>23</v>
      </c>
      <c r="B101" s="230" t="s">
        <v>488</v>
      </c>
      <c r="C101" s="247" t="s">
        <v>489</v>
      </c>
      <c r="D101" s="231" t="s">
        <v>226</v>
      </c>
      <c r="E101" s="232">
        <v>5.76</v>
      </c>
      <c r="F101" s="233"/>
      <c r="G101" s="234">
        <f>ROUND(E101*F101,2)</f>
        <v>0</v>
      </c>
      <c r="H101" s="233"/>
      <c r="I101" s="234">
        <f>ROUND(E101*H101,2)</f>
        <v>0</v>
      </c>
      <c r="J101" s="233"/>
      <c r="K101" s="234">
        <f>ROUND(E101*J101,2)</f>
        <v>0</v>
      </c>
      <c r="L101" s="234">
        <v>21</v>
      </c>
      <c r="M101" s="234">
        <f>G101*(1+L101/100)</f>
        <v>0</v>
      </c>
      <c r="N101" s="234">
        <v>0</v>
      </c>
      <c r="O101" s="234">
        <f>ROUND(E101*N101,2)</f>
        <v>0</v>
      </c>
      <c r="P101" s="234">
        <v>0</v>
      </c>
      <c r="Q101" s="234">
        <f>ROUND(E101*P101,2)</f>
        <v>0</v>
      </c>
      <c r="R101" s="234" t="s">
        <v>370</v>
      </c>
      <c r="S101" s="234" t="s">
        <v>196</v>
      </c>
      <c r="T101" s="235" t="s">
        <v>196</v>
      </c>
      <c r="U101" s="220">
        <v>0.32</v>
      </c>
      <c r="V101" s="220">
        <f>ROUND(E101*U101,2)</f>
        <v>1.84</v>
      </c>
      <c r="W101" s="220"/>
      <c r="X101" s="220" t="s">
        <v>228</v>
      </c>
      <c r="Y101" s="210"/>
      <c r="Z101" s="210"/>
      <c r="AA101" s="210"/>
      <c r="AB101" s="210"/>
      <c r="AC101" s="210"/>
      <c r="AD101" s="210"/>
      <c r="AE101" s="210"/>
      <c r="AF101" s="210"/>
      <c r="AG101" s="210" t="s">
        <v>229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17"/>
      <c r="B102" s="218"/>
      <c r="C102" s="262" t="s">
        <v>484</v>
      </c>
      <c r="D102" s="258"/>
      <c r="E102" s="258"/>
      <c r="F102" s="258"/>
      <c r="G102" s="258"/>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231</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59" t="str">
        <f>C102</f>
        <v>bednění svislé nebo šikmé (odkloněné), půdorysně přímé nebo zalomené, stěn základových patek ve volných nebo zapažených jámách, rýhách, šachtách, včetně případných vzpěr,</v>
      </c>
      <c r="BB102" s="210"/>
      <c r="BC102" s="210"/>
      <c r="BD102" s="210"/>
      <c r="BE102" s="210"/>
      <c r="BF102" s="210"/>
      <c r="BG102" s="210"/>
      <c r="BH102" s="210"/>
    </row>
    <row r="103" spans="1:60" outlineLevel="1" x14ac:dyDescent="0.2">
      <c r="A103" s="217"/>
      <c r="B103" s="218"/>
      <c r="C103" s="263" t="s">
        <v>645</v>
      </c>
      <c r="D103" s="252"/>
      <c r="E103" s="253">
        <v>5.76</v>
      </c>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244</v>
      </c>
      <c r="AH103" s="210">
        <v>5</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223" t="s">
        <v>191</v>
      </c>
      <c r="B104" s="224" t="s">
        <v>127</v>
      </c>
      <c r="C104" s="245" t="s">
        <v>128</v>
      </c>
      <c r="D104" s="225"/>
      <c r="E104" s="226"/>
      <c r="F104" s="227"/>
      <c r="G104" s="227">
        <f>SUMIF(AG105:AG109,"&lt;&gt;NOR",G105:G109)</f>
        <v>0</v>
      </c>
      <c r="H104" s="227"/>
      <c r="I104" s="227">
        <f>SUM(I105:I109)</f>
        <v>0</v>
      </c>
      <c r="J104" s="227"/>
      <c r="K104" s="227">
        <f>SUM(K105:K109)</f>
        <v>0</v>
      </c>
      <c r="L104" s="227"/>
      <c r="M104" s="227">
        <f>SUM(M105:M109)</f>
        <v>0</v>
      </c>
      <c r="N104" s="227"/>
      <c r="O104" s="227">
        <f>SUM(O105:O109)</f>
        <v>2.81</v>
      </c>
      <c r="P104" s="227"/>
      <c r="Q104" s="227">
        <f>SUM(Q105:Q109)</f>
        <v>0</v>
      </c>
      <c r="R104" s="227"/>
      <c r="S104" s="227"/>
      <c r="T104" s="228"/>
      <c r="U104" s="222"/>
      <c r="V104" s="222">
        <f>SUM(V105:V109)</f>
        <v>5.72</v>
      </c>
      <c r="W104" s="222"/>
      <c r="X104" s="222"/>
      <c r="AG104" t="s">
        <v>192</v>
      </c>
    </row>
    <row r="105" spans="1:60" ht="22.5" outlineLevel="1" x14ac:dyDescent="0.2">
      <c r="A105" s="229">
        <v>24</v>
      </c>
      <c r="B105" s="230" t="s">
        <v>646</v>
      </c>
      <c r="C105" s="247" t="s">
        <v>647</v>
      </c>
      <c r="D105" s="231" t="s">
        <v>226</v>
      </c>
      <c r="E105" s="232">
        <v>5.8</v>
      </c>
      <c r="F105" s="233"/>
      <c r="G105" s="234">
        <f>ROUND(E105*F105,2)</f>
        <v>0</v>
      </c>
      <c r="H105" s="233"/>
      <c r="I105" s="234">
        <f>ROUND(E105*H105,2)</f>
        <v>0</v>
      </c>
      <c r="J105" s="233"/>
      <c r="K105" s="234">
        <f>ROUND(E105*J105,2)</f>
        <v>0</v>
      </c>
      <c r="L105" s="234">
        <v>21</v>
      </c>
      <c r="M105" s="234">
        <f>G105*(1+L105/100)</f>
        <v>0</v>
      </c>
      <c r="N105" s="234">
        <v>0.45145000000000002</v>
      </c>
      <c r="O105" s="234">
        <f>ROUND(E105*N105,2)</f>
        <v>2.62</v>
      </c>
      <c r="P105" s="234">
        <v>0</v>
      </c>
      <c r="Q105" s="234">
        <f>ROUND(E105*P105,2)</f>
        <v>0</v>
      </c>
      <c r="R105" s="234" t="s">
        <v>370</v>
      </c>
      <c r="S105" s="234" t="s">
        <v>196</v>
      </c>
      <c r="T105" s="235" t="s">
        <v>196</v>
      </c>
      <c r="U105" s="220">
        <v>0.9</v>
      </c>
      <c r="V105" s="220">
        <f>ROUND(E105*U105,2)</f>
        <v>5.22</v>
      </c>
      <c r="W105" s="220"/>
      <c r="X105" s="220" t="s">
        <v>228</v>
      </c>
      <c r="Y105" s="210"/>
      <c r="Z105" s="210"/>
      <c r="AA105" s="210"/>
      <c r="AB105" s="210"/>
      <c r="AC105" s="210"/>
      <c r="AD105" s="210"/>
      <c r="AE105" s="210"/>
      <c r="AF105" s="210"/>
      <c r="AG105" s="210" t="s">
        <v>229</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7"/>
      <c r="B106" s="218"/>
      <c r="C106" s="263" t="s">
        <v>648</v>
      </c>
      <c r="D106" s="252"/>
      <c r="E106" s="253">
        <v>4.0599999999999996</v>
      </c>
      <c r="F106" s="220"/>
      <c r="G106" s="220"/>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244</v>
      </c>
      <c r="AH106" s="210">
        <v>0</v>
      </c>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7"/>
      <c r="B107" s="218"/>
      <c r="C107" s="263" t="s">
        <v>649</v>
      </c>
      <c r="D107" s="252"/>
      <c r="E107" s="253">
        <v>1.74</v>
      </c>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244</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22.5" outlineLevel="1" x14ac:dyDescent="0.2">
      <c r="A108" s="229">
        <v>25</v>
      </c>
      <c r="B108" s="230" t="s">
        <v>650</v>
      </c>
      <c r="C108" s="247" t="s">
        <v>651</v>
      </c>
      <c r="D108" s="231" t="s">
        <v>402</v>
      </c>
      <c r="E108" s="232">
        <v>2.1</v>
      </c>
      <c r="F108" s="233"/>
      <c r="G108" s="234">
        <f>ROUND(E108*F108,2)</f>
        <v>0</v>
      </c>
      <c r="H108" s="233"/>
      <c r="I108" s="234">
        <f>ROUND(E108*H108,2)</f>
        <v>0</v>
      </c>
      <c r="J108" s="233"/>
      <c r="K108" s="234">
        <f>ROUND(E108*J108,2)</f>
        <v>0</v>
      </c>
      <c r="L108" s="234">
        <v>21</v>
      </c>
      <c r="M108" s="234">
        <f>G108*(1+L108/100)</f>
        <v>0</v>
      </c>
      <c r="N108" s="234">
        <v>8.9569999999999997E-2</v>
      </c>
      <c r="O108" s="234">
        <f>ROUND(E108*N108,2)</f>
        <v>0.19</v>
      </c>
      <c r="P108" s="234">
        <v>0</v>
      </c>
      <c r="Q108" s="234">
        <f>ROUND(E108*P108,2)</f>
        <v>0</v>
      </c>
      <c r="R108" s="234" t="s">
        <v>370</v>
      </c>
      <c r="S108" s="234" t="s">
        <v>196</v>
      </c>
      <c r="T108" s="235" t="s">
        <v>196</v>
      </c>
      <c r="U108" s="220">
        <v>0.23899999999999999</v>
      </c>
      <c r="V108" s="220">
        <f>ROUND(E108*U108,2)</f>
        <v>0.5</v>
      </c>
      <c r="W108" s="220"/>
      <c r="X108" s="220" t="s">
        <v>228</v>
      </c>
      <c r="Y108" s="210"/>
      <c r="Z108" s="210"/>
      <c r="AA108" s="210"/>
      <c r="AB108" s="210"/>
      <c r="AC108" s="210"/>
      <c r="AD108" s="210"/>
      <c r="AE108" s="210"/>
      <c r="AF108" s="210"/>
      <c r="AG108" s="210" t="s">
        <v>229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7"/>
      <c r="B109" s="218"/>
      <c r="C109" s="263" t="s">
        <v>652</v>
      </c>
      <c r="D109" s="252"/>
      <c r="E109" s="253">
        <v>2.1</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244</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x14ac:dyDescent="0.2">
      <c r="A110" s="223" t="s">
        <v>191</v>
      </c>
      <c r="B110" s="224" t="s">
        <v>131</v>
      </c>
      <c r="C110" s="245" t="s">
        <v>132</v>
      </c>
      <c r="D110" s="225"/>
      <c r="E110" s="226"/>
      <c r="F110" s="227"/>
      <c r="G110" s="227">
        <f>SUMIF(AG111:AG112,"&lt;&gt;NOR",G111:G112)</f>
        <v>0</v>
      </c>
      <c r="H110" s="227"/>
      <c r="I110" s="227">
        <f>SUM(I111:I112)</f>
        <v>0</v>
      </c>
      <c r="J110" s="227"/>
      <c r="K110" s="227">
        <f>SUM(K111:K112)</f>
        <v>0</v>
      </c>
      <c r="L110" s="227"/>
      <c r="M110" s="227">
        <f>SUM(M111:M112)</f>
        <v>0</v>
      </c>
      <c r="N110" s="227"/>
      <c r="O110" s="227">
        <f>SUM(O111:O112)</f>
        <v>0.02</v>
      </c>
      <c r="P110" s="227"/>
      <c r="Q110" s="227">
        <f>SUM(Q111:Q112)</f>
        <v>0</v>
      </c>
      <c r="R110" s="227"/>
      <c r="S110" s="227"/>
      <c r="T110" s="228"/>
      <c r="U110" s="222"/>
      <c r="V110" s="222">
        <f>SUM(V111:V112)</f>
        <v>21.3</v>
      </c>
      <c r="W110" s="222"/>
      <c r="X110" s="222"/>
      <c r="AG110" t="s">
        <v>192</v>
      </c>
    </row>
    <row r="111" spans="1:60" outlineLevel="1" x14ac:dyDescent="0.2">
      <c r="A111" s="229">
        <v>26</v>
      </c>
      <c r="B111" s="230" t="s">
        <v>653</v>
      </c>
      <c r="C111" s="247" t="s">
        <v>654</v>
      </c>
      <c r="D111" s="231" t="s">
        <v>402</v>
      </c>
      <c r="E111" s="232">
        <v>51.96</v>
      </c>
      <c r="F111" s="233"/>
      <c r="G111" s="234">
        <f>ROUND(E111*F111,2)</f>
        <v>0</v>
      </c>
      <c r="H111" s="233"/>
      <c r="I111" s="234">
        <f>ROUND(E111*H111,2)</f>
        <v>0</v>
      </c>
      <c r="J111" s="233"/>
      <c r="K111" s="234">
        <f>ROUND(E111*J111,2)</f>
        <v>0</v>
      </c>
      <c r="L111" s="234">
        <v>21</v>
      </c>
      <c r="M111" s="234">
        <f>G111*(1+L111/100)</f>
        <v>0</v>
      </c>
      <c r="N111" s="234">
        <v>3.3E-4</v>
      </c>
      <c r="O111" s="234">
        <f>ROUND(E111*N111,2)</f>
        <v>0.02</v>
      </c>
      <c r="P111" s="234">
        <v>0</v>
      </c>
      <c r="Q111" s="234">
        <f>ROUND(E111*P111,2)</f>
        <v>0</v>
      </c>
      <c r="R111" s="234" t="s">
        <v>227</v>
      </c>
      <c r="S111" s="234" t="s">
        <v>196</v>
      </c>
      <c r="T111" s="235" t="s">
        <v>196</v>
      </c>
      <c r="U111" s="220">
        <v>0.41</v>
      </c>
      <c r="V111" s="220">
        <f>ROUND(E111*U111,2)</f>
        <v>21.3</v>
      </c>
      <c r="W111" s="220"/>
      <c r="X111" s="220" t="s">
        <v>228</v>
      </c>
      <c r="Y111" s="210"/>
      <c r="Z111" s="210"/>
      <c r="AA111" s="210"/>
      <c r="AB111" s="210"/>
      <c r="AC111" s="210"/>
      <c r="AD111" s="210"/>
      <c r="AE111" s="210"/>
      <c r="AF111" s="210"/>
      <c r="AG111" s="210" t="s">
        <v>229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7"/>
      <c r="B112" s="218"/>
      <c r="C112" s="263" t="s">
        <v>655</v>
      </c>
      <c r="D112" s="252"/>
      <c r="E112" s="253">
        <v>51.96</v>
      </c>
      <c r="F112" s="220"/>
      <c r="G112" s="220"/>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244</v>
      </c>
      <c r="AH112" s="210">
        <v>0</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x14ac:dyDescent="0.2">
      <c r="A113" s="223" t="s">
        <v>191</v>
      </c>
      <c r="B113" s="224" t="s">
        <v>133</v>
      </c>
      <c r="C113" s="245" t="s">
        <v>134</v>
      </c>
      <c r="D113" s="225"/>
      <c r="E113" s="226"/>
      <c r="F113" s="227"/>
      <c r="G113" s="227">
        <f>SUMIF(AG114:AG138,"&lt;&gt;NOR",G114:G138)</f>
        <v>0</v>
      </c>
      <c r="H113" s="227"/>
      <c r="I113" s="227">
        <f>SUM(I114:I138)</f>
        <v>0</v>
      </c>
      <c r="J113" s="227"/>
      <c r="K113" s="227">
        <f>SUM(K114:K138)</f>
        <v>0</v>
      </c>
      <c r="L113" s="227"/>
      <c r="M113" s="227">
        <f>SUM(M114:M138)</f>
        <v>0</v>
      </c>
      <c r="N113" s="227"/>
      <c r="O113" s="227">
        <f>SUM(O114:O138)</f>
        <v>38.270000000000003</v>
      </c>
      <c r="P113" s="227"/>
      <c r="Q113" s="227">
        <f>SUM(Q114:Q138)</f>
        <v>0</v>
      </c>
      <c r="R113" s="227"/>
      <c r="S113" s="227"/>
      <c r="T113" s="228"/>
      <c r="U113" s="222"/>
      <c r="V113" s="222">
        <f>SUM(V114:V138)</f>
        <v>56.47</v>
      </c>
      <c r="W113" s="222"/>
      <c r="X113" s="222"/>
      <c r="AG113" t="s">
        <v>192</v>
      </c>
    </row>
    <row r="114" spans="1:60" outlineLevel="1" x14ac:dyDescent="0.2">
      <c r="A114" s="229">
        <v>27</v>
      </c>
      <c r="B114" s="230" t="s">
        <v>656</v>
      </c>
      <c r="C114" s="247" t="s">
        <v>657</v>
      </c>
      <c r="D114" s="231" t="s">
        <v>241</v>
      </c>
      <c r="E114" s="232">
        <v>3.0779999999999998</v>
      </c>
      <c r="F114" s="233"/>
      <c r="G114" s="234">
        <f>ROUND(E114*F114,2)</f>
        <v>0</v>
      </c>
      <c r="H114" s="233"/>
      <c r="I114" s="234">
        <f>ROUND(E114*H114,2)</f>
        <v>0</v>
      </c>
      <c r="J114" s="233"/>
      <c r="K114" s="234">
        <f>ROUND(E114*J114,2)</f>
        <v>0</v>
      </c>
      <c r="L114" s="234">
        <v>21</v>
      </c>
      <c r="M114" s="234">
        <f>G114*(1+L114/100)</f>
        <v>0</v>
      </c>
      <c r="N114" s="234">
        <v>2.5249999999999999</v>
      </c>
      <c r="O114" s="234">
        <f>ROUND(E114*N114,2)</f>
        <v>7.77</v>
      </c>
      <c r="P114" s="234">
        <v>0</v>
      </c>
      <c r="Q114" s="234">
        <f>ROUND(E114*P114,2)</f>
        <v>0</v>
      </c>
      <c r="R114" s="234" t="s">
        <v>370</v>
      </c>
      <c r="S114" s="234" t="s">
        <v>196</v>
      </c>
      <c r="T114" s="235" t="s">
        <v>196</v>
      </c>
      <c r="U114" s="220">
        <v>2.58</v>
      </c>
      <c r="V114" s="220">
        <f>ROUND(E114*U114,2)</f>
        <v>7.94</v>
      </c>
      <c r="W114" s="220"/>
      <c r="X114" s="220" t="s">
        <v>228</v>
      </c>
      <c r="Y114" s="210"/>
      <c r="Z114" s="210"/>
      <c r="AA114" s="210"/>
      <c r="AB114" s="210"/>
      <c r="AC114" s="210"/>
      <c r="AD114" s="210"/>
      <c r="AE114" s="210"/>
      <c r="AF114" s="210"/>
      <c r="AG114" s="210" t="s">
        <v>229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7"/>
      <c r="B115" s="218"/>
      <c r="C115" s="262" t="s">
        <v>371</v>
      </c>
      <c r="D115" s="258"/>
      <c r="E115" s="258"/>
      <c r="F115" s="258"/>
      <c r="G115" s="258"/>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231</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7"/>
      <c r="B116" s="218"/>
      <c r="C116" s="263" t="s">
        <v>658</v>
      </c>
      <c r="D116" s="252"/>
      <c r="E116" s="253">
        <v>1.04</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244</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7"/>
      <c r="B117" s="218"/>
      <c r="C117" s="263" t="s">
        <v>659</v>
      </c>
      <c r="D117" s="252"/>
      <c r="E117" s="253">
        <v>0.4</v>
      </c>
      <c r="F117" s="220"/>
      <c r="G117" s="220"/>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244</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7"/>
      <c r="B118" s="218"/>
      <c r="C118" s="263" t="s">
        <v>660</v>
      </c>
      <c r="D118" s="252"/>
      <c r="E118" s="253">
        <v>1.6379999999999999</v>
      </c>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244</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29">
        <v>28</v>
      </c>
      <c r="B119" s="230" t="s">
        <v>661</v>
      </c>
      <c r="C119" s="247" t="s">
        <v>662</v>
      </c>
      <c r="D119" s="231" t="s">
        <v>241</v>
      </c>
      <c r="E119" s="232">
        <v>2.0495999999999999</v>
      </c>
      <c r="F119" s="233"/>
      <c r="G119" s="234">
        <f>ROUND(E119*F119,2)</f>
        <v>0</v>
      </c>
      <c r="H119" s="233"/>
      <c r="I119" s="234">
        <f>ROUND(E119*H119,2)</f>
        <v>0</v>
      </c>
      <c r="J119" s="233"/>
      <c r="K119" s="234">
        <f>ROUND(E119*J119,2)</f>
        <v>0</v>
      </c>
      <c r="L119" s="234">
        <v>21</v>
      </c>
      <c r="M119" s="234">
        <f>G119*(1+L119/100)</f>
        <v>0</v>
      </c>
      <c r="N119" s="234">
        <v>2.5249999999999999</v>
      </c>
      <c r="O119" s="234">
        <f>ROUND(E119*N119,2)</f>
        <v>5.18</v>
      </c>
      <c r="P119" s="234">
        <v>0</v>
      </c>
      <c r="Q119" s="234">
        <f>ROUND(E119*P119,2)</f>
        <v>0</v>
      </c>
      <c r="R119" s="234" t="s">
        <v>370</v>
      </c>
      <c r="S119" s="234" t="s">
        <v>196</v>
      </c>
      <c r="T119" s="235" t="s">
        <v>196</v>
      </c>
      <c r="U119" s="220">
        <v>2.58</v>
      </c>
      <c r="V119" s="220">
        <f>ROUND(E119*U119,2)</f>
        <v>5.29</v>
      </c>
      <c r="W119" s="220"/>
      <c r="X119" s="220" t="s">
        <v>228</v>
      </c>
      <c r="Y119" s="210"/>
      <c r="Z119" s="210"/>
      <c r="AA119" s="210"/>
      <c r="AB119" s="210"/>
      <c r="AC119" s="210"/>
      <c r="AD119" s="210"/>
      <c r="AE119" s="210"/>
      <c r="AF119" s="210"/>
      <c r="AG119" s="210" t="s">
        <v>229</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7"/>
      <c r="B120" s="218"/>
      <c r="C120" s="262" t="s">
        <v>371</v>
      </c>
      <c r="D120" s="258"/>
      <c r="E120" s="258"/>
      <c r="F120" s="258"/>
      <c r="G120" s="25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231</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17"/>
      <c r="B121" s="218"/>
      <c r="C121" s="263" t="s">
        <v>663</v>
      </c>
      <c r="D121" s="252"/>
      <c r="E121" s="253">
        <v>2.0495999999999999</v>
      </c>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244</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29">
        <v>29</v>
      </c>
      <c r="B122" s="230" t="s">
        <v>664</v>
      </c>
      <c r="C122" s="247" t="s">
        <v>665</v>
      </c>
      <c r="D122" s="231" t="s">
        <v>241</v>
      </c>
      <c r="E122" s="232">
        <v>9.7240000000000002</v>
      </c>
      <c r="F122" s="233"/>
      <c r="G122" s="234">
        <f>ROUND(E122*F122,2)</f>
        <v>0</v>
      </c>
      <c r="H122" s="233"/>
      <c r="I122" s="234">
        <f>ROUND(E122*H122,2)</f>
        <v>0</v>
      </c>
      <c r="J122" s="233"/>
      <c r="K122" s="234">
        <f>ROUND(E122*J122,2)</f>
        <v>0</v>
      </c>
      <c r="L122" s="234">
        <v>21</v>
      </c>
      <c r="M122" s="234">
        <f>G122*(1+L122/100)</f>
        <v>0</v>
      </c>
      <c r="N122" s="234">
        <v>2.5249999999999999</v>
      </c>
      <c r="O122" s="234">
        <f>ROUND(E122*N122,2)</f>
        <v>24.55</v>
      </c>
      <c r="P122" s="234">
        <v>0</v>
      </c>
      <c r="Q122" s="234">
        <f>ROUND(E122*P122,2)</f>
        <v>0</v>
      </c>
      <c r="R122" s="234" t="s">
        <v>370</v>
      </c>
      <c r="S122" s="234" t="s">
        <v>196</v>
      </c>
      <c r="T122" s="235" t="s">
        <v>196</v>
      </c>
      <c r="U122" s="220">
        <v>2.3170000000000002</v>
      </c>
      <c r="V122" s="220">
        <f>ROUND(E122*U122,2)</f>
        <v>22.53</v>
      </c>
      <c r="W122" s="220"/>
      <c r="X122" s="220" t="s">
        <v>228</v>
      </c>
      <c r="Y122" s="210"/>
      <c r="Z122" s="210"/>
      <c r="AA122" s="210"/>
      <c r="AB122" s="210"/>
      <c r="AC122" s="210"/>
      <c r="AD122" s="210"/>
      <c r="AE122" s="210"/>
      <c r="AF122" s="210"/>
      <c r="AG122" s="210" t="s">
        <v>229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7"/>
      <c r="B123" s="218"/>
      <c r="C123" s="262" t="s">
        <v>371</v>
      </c>
      <c r="D123" s="258"/>
      <c r="E123" s="258"/>
      <c r="F123" s="258"/>
      <c r="G123" s="258"/>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231</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7"/>
      <c r="B124" s="218"/>
      <c r="C124" s="263" t="s">
        <v>666</v>
      </c>
      <c r="D124" s="252"/>
      <c r="E124" s="253">
        <v>9.7240000000000002</v>
      </c>
      <c r="F124" s="220"/>
      <c r="G124" s="220"/>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244</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29">
        <v>30</v>
      </c>
      <c r="B125" s="230" t="s">
        <v>379</v>
      </c>
      <c r="C125" s="247" t="s">
        <v>380</v>
      </c>
      <c r="D125" s="231" t="s">
        <v>241</v>
      </c>
      <c r="E125" s="232">
        <v>3.0779999999999998</v>
      </c>
      <c r="F125" s="233"/>
      <c r="G125" s="234">
        <f>ROUND(E125*F125,2)</f>
        <v>0</v>
      </c>
      <c r="H125" s="233"/>
      <c r="I125" s="234">
        <f>ROUND(E125*H125,2)</f>
        <v>0</v>
      </c>
      <c r="J125" s="233"/>
      <c r="K125" s="234">
        <f>ROUND(E125*J125,2)</f>
        <v>0</v>
      </c>
      <c r="L125" s="234">
        <v>21</v>
      </c>
      <c r="M125" s="234">
        <f>G125*(1+L125/100)</f>
        <v>0</v>
      </c>
      <c r="N125" s="234">
        <v>0</v>
      </c>
      <c r="O125" s="234">
        <f>ROUND(E125*N125,2)</f>
        <v>0</v>
      </c>
      <c r="P125" s="234">
        <v>0</v>
      </c>
      <c r="Q125" s="234">
        <f>ROUND(E125*P125,2)</f>
        <v>0</v>
      </c>
      <c r="R125" s="234" t="s">
        <v>370</v>
      </c>
      <c r="S125" s="234" t="s">
        <v>196</v>
      </c>
      <c r="T125" s="235" t="s">
        <v>196</v>
      </c>
      <c r="U125" s="220">
        <v>1.35</v>
      </c>
      <c r="V125" s="220">
        <f>ROUND(E125*U125,2)</f>
        <v>4.16</v>
      </c>
      <c r="W125" s="220"/>
      <c r="X125" s="220" t="s">
        <v>228</v>
      </c>
      <c r="Y125" s="210"/>
      <c r="Z125" s="210"/>
      <c r="AA125" s="210"/>
      <c r="AB125" s="210"/>
      <c r="AC125" s="210"/>
      <c r="AD125" s="210"/>
      <c r="AE125" s="210"/>
      <c r="AF125" s="210"/>
      <c r="AG125" s="210" t="s">
        <v>229</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7"/>
      <c r="B126" s="218"/>
      <c r="C126" s="262" t="s">
        <v>381</v>
      </c>
      <c r="D126" s="258"/>
      <c r="E126" s="258"/>
      <c r="F126" s="258"/>
      <c r="G126" s="25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231</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7"/>
      <c r="B127" s="218"/>
      <c r="C127" s="263" t="s">
        <v>667</v>
      </c>
      <c r="D127" s="252"/>
      <c r="E127" s="253">
        <v>3.0779999999999998</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244</v>
      </c>
      <c r="AH127" s="210">
        <v>5</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29">
        <v>31</v>
      </c>
      <c r="B128" s="230" t="s">
        <v>383</v>
      </c>
      <c r="C128" s="247" t="s">
        <v>380</v>
      </c>
      <c r="D128" s="231" t="s">
        <v>241</v>
      </c>
      <c r="E128" s="232">
        <v>2.0495999999999999</v>
      </c>
      <c r="F128" s="233"/>
      <c r="G128" s="234">
        <f>ROUND(E128*F128,2)</f>
        <v>0</v>
      </c>
      <c r="H128" s="233"/>
      <c r="I128" s="234">
        <f>ROUND(E128*H128,2)</f>
        <v>0</v>
      </c>
      <c r="J128" s="233"/>
      <c r="K128" s="234">
        <f>ROUND(E128*J128,2)</f>
        <v>0</v>
      </c>
      <c r="L128" s="234">
        <v>21</v>
      </c>
      <c r="M128" s="234">
        <f>G128*(1+L128/100)</f>
        <v>0</v>
      </c>
      <c r="N128" s="234">
        <v>0.02</v>
      </c>
      <c r="O128" s="234">
        <f>ROUND(E128*N128,2)</f>
        <v>0.04</v>
      </c>
      <c r="P128" s="234">
        <v>0</v>
      </c>
      <c r="Q128" s="234">
        <f>ROUND(E128*P128,2)</f>
        <v>0</v>
      </c>
      <c r="R128" s="234" t="s">
        <v>370</v>
      </c>
      <c r="S128" s="234" t="s">
        <v>196</v>
      </c>
      <c r="T128" s="235" t="s">
        <v>196</v>
      </c>
      <c r="U128" s="220">
        <v>1.35</v>
      </c>
      <c r="V128" s="220">
        <f>ROUND(E128*U128,2)</f>
        <v>2.77</v>
      </c>
      <c r="W128" s="220"/>
      <c r="X128" s="220" t="s">
        <v>228</v>
      </c>
      <c r="Y128" s="210"/>
      <c r="Z128" s="210"/>
      <c r="AA128" s="210"/>
      <c r="AB128" s="210"/>
      <c r="AC128" s="210"/>
      <c r="AD128" s="210"/>
      <c r="AE128" s="210"/>
      <c r="AF128" s="210"/>
      <c r="AG128" s="210" t="s">
        <v>229</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7"/>
      <c r="B129" s="218"/>
      <c r="C129" s="262" t="s">
        <v>384</v>
      </c>
      <c r="D129" s="258"/>
      <c r="E129" s="258"/>
      <c r="F129" s="258"/>
      <c r="G129" s="258"/>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231</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7"/>
      <c r="B130" s="218"/>
      <c r="C130" s="263" t="s">
        <v>668</v>
      </c>
      <c r="D130" s="252"/>
      <c r="E130" s="253">
        <v>2.0495999999999999</v>
      </c>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244</v>
      </c>
      <c r="AH130" s="210">
        <v>5</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29">
        <v>32</v>
      </c>
      <c r="B131" s="230" t="s">
        <v>386</v>
      </c>
      <c r="C131" s="247" t="s">
        <v>387</v>
      </c>
      <c r="D131" s="231" t="s">
        <v>226</v>
      </c>
      <c r="E131" s="232">
        <v>6.875</v>
      </c>
      <c r="F131" s="233"/>
      <c r="G131" s="234">
        <f>ROUND(E131*F131,2)</f>
        <v>0</v>
      </c>
      <c r="H131" s="233"/>
      <c r="I131" s="234">
        <f>ROUND(E131*H131,2)</f>
        <v>0</v>
      </c>
      <c r="J131" s="233"/>
      <c r="K131" s="234">
        <f>ROUND(E131*J131,2)</f>
        <v>0</v>
      </c>
      <c r="L131" s="234">
        <v>21</v>
      </c>
      <c r="M131" s="234">
        <f>G131*(1+L131/100)</f>
        <v>0</v>
      </c>
      <c r="N131" s="234">
        <v>1.41E-2</v>
      </c>
      <c r="O131" s="234">
        <f>ROUND(E131*N131,2)</f>
        <v>0.1</v>
      </c>
      <c r="P131" s="234">
        <v>0</v>
      </c>
      <c r="Q131" s="234">
        <f>ROUND(E131*P131,2)</f>
        <v>0</v>
      </c>
      <c r="R131" s="234" t="s">
        <v>370</v>
      </c>
      <c r="S131" s="234" t="s">
        <v>196</v>
      </c>
      <c r="T131" s="235" t="s">
        <v>196</v>
      </c>
      <c r="U131" s="220">
        <v>0.39600000000000002</v>
      </c>
      <c r="V131" s="220">
        <f>ROUND(E131*U131,2)</f>
        <v>2.72</v>
      </c>
      <c r="W131" s="220"/>
      <c r="X131" s="220" t="s">
        <v>228</v>
      </c>
      <c r="Y131" s="210"/>
      <c r="Z131" s="210"/>
      <c r="AA131" s="210"/>
      <c r="AB131" s="210"/>
      <c r="AC131" s="210"/>
      <c r="AD131" s="210"/>
      <c r="AE131" s="210"/>
      <c r="AF131" s="210"/>
      <c r="AG131" s="210" t="s">
        <v>229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7"/>
      <c r="B132" s="218"/>
      <c r="C132" s="263" t="s">
        <v>669</v>
      </c>
      <c r="D132" s="252"/>
      <c r="E132" s="253">
        <v>6.875</v>
      </c>
      <c r="F132" s="220"/>
      <c r="G132" s="220"/>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244</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29">
        <v>33</v>
      </c>
      <c r="B133" s="230" t="s">
        <v>390</v>
      </c>
      <c r="C133" s="247" t="s">
        <v>391</v>
      </c>
      <c r="D133" s="231" t="s">
        <v>226</v>
      </c>
      <c r="E133" s="232">
        <v>6.875</v>
      </c>
      <c r="F133" s="233"/>
      <c r="G133" s="234">
        <f>ROUND(E133*F133,2)</f>
        <v>0</v>
      </c>
      <c r="H133" s="233"/>
      <c r="I133" s="234">
        <f>ROUND(E133*H133,2)</f>
        <v>0</v>
      </c>
      <c r="J133" s="233"/>
      <c r="K133" s="234">
        <f>ROUND(E133*J133,2)</f>
        <v>0</v>
      </c>
      <c r="L133" s="234">
        <v>21</v>
      </c>
      <c r="M133" s="234">
        <f>G133*(1+L133/100)</f>
        <v>0</v>
      </c>
      <c r="N133" s="234">
        <v>0</v>
      </c>
      <c r="O133" s="234">
        <f>ROUND(E133*N133,2)</f>
        <v>0</v>
      </c>
      <c r="P133" s="234">
        <v>0</v>
      </c>
      <c r="Q133" s="234">
        <f>ROUND(E133*P133,2)</f>
        <v>0</v>
      </c>
      <c r="R133" s="234" t="s">
        <v>370</v>
      </c>
      <c r="S133" s="234" t="s">
        <v>196</v>
      </c>
      <c r="T133" s="235" t="s">
        <v>196</v>
      </c>
      <c r="U133" s="220">
        <v>0.24</v>
      </c>
      <c r="V133" s="220">
        <f>ROUND(E133*U133,2)</f>
        <v>1.65</v>
      </c>
      <c r="W133" s="220"/>
      <c r="X133" s="220" t="s">
        <v>228</v>
      </c>
      <c r="Y133" s="210"/>
      <c r="Z133" s="210"/>
      <c r="AA133" s="210"/>
      <c r="AB133" s="210"/>
      <c r="AC133" s="210"/>
      <c r="AD133" s="210"/>
      <c r="AE133" s="210"/>
      <c r="AF133" s="210"/>
      <c r="AG133" s="210" t="s">
        <v>229</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7"/>
      <c r="B134" s="218"/>
      <c r="C134" s="263" t="s">
        <v>670</v>
      </c>
      <c r="D134" s="252"/>
      <c r="E134" s="253">
        <v>6.875</v>
      </c>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244</v>
      </c>
      <c r="AH134" s="210">
        <v>5</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29">
        <v>34</v>
      </c>
      <c r="B135" s="230" t="s">
        <v>671</v>
      </c>
      <c r="C135" s="247" t="s">
        <v>672</v>
      </c>
      <c r="D135" s="231" t="s">
        <v>310</v>
      </c>
      <c r="E135" s="232">
        <v>0.61560000000000004</v>
      </c>
      <c r="F135" s="233"/>
      <c r="G135" s="234">
        <f>ROUND(E135*F135,2)</f>
        <v>0</v>
      </c>
      <c r="H135" s="233"/>
      <c r="I135" s="234">
        <f>ROUND(E135*H135,2)</f>
        <v>0</v>
      </c>
      <c r="J135" s="233"/>
      <c r="K135" s="234">
        <f>ROUND(E135*J135,2)</f>
        <v>0</v>
      </c>
      <c r="L135" s="234">
        <v>21</v>
      </c>
      <c r="M135" s="234">
        <f>G135*(1+L135/100)</f>
        <v>0</v>
      </c>
      <c r="N135" s="234">
        <v>1.0185</v>
      </c>
      <c r="O135" s="234">
        <f>ROUND(E135*N135,2)</f>
        <v>0.63</v>
      </c>
      <c r="P135" s="234">
        <v>0</v>
      </c>
      <c r="Q135" s="234">
        <f>ROUND(E135*P135,2)</f>
        <v>0</v>
      </c>
      <c r="R135" s="234" t="s">
        <v>370</v>
      </c>
      <c r="S135" s="234" t="s">
        <v>196</v>
      </c>
      <c r="T135" s="235" t="s">
        <v>196</v>
      </c>
      <c r="U135" s="220">
        <v>15.292999999999999</v>
      </c>
      <c r="V135" s="220">
        <f>ROUND(E135*U135,2)</f>
        <v>9.41</v>
      </c>
      <c r="W135" s="220"/>
      <c r="X135" s="220" t="s">
        <v>228</v>
      </c>
      <c r="Y135" s="210"/>
      <c r="Z135" s="210"/>
      <c r="AA135" s="210"/>
      <c r="AB135" s="210"/>
      <c r="AC135" s="210"/>
      <c r="AD135" s="210"/>
      <c r="AE135" s="210"/>
      <c r="AF135" s="210"/>
      <c r="AG135" s="210" t="s">
        <v>229</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7"/>
      <c r="B136" s="218"/>
      <c r="C136" s="262" t="s">
        <v>493</v>
      </c>
      <c r="D136" s="258"/>
      <c r="E136" s="258"/>
      <c r="F136" s="258"/>
      <c r="G136" s="258"/>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231</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7"/>
      <c r="B137" s="218"/>
      <c r="C137" s="263" t="s">
        <v>673</v>
      </c>
      <c r="D137" s="252"/>
      <c r="E137" s="253"/>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244</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7"/>
      <c r="B138" s="218"/>
      <c r="C138" s="263" t="s">
        <v>674</v>
      </c>
      <c r="D138" s="252"/>
      <c r="E138" s="253">
        <v>0.61560000000000004</v>
      </c>
      <c r="F138" s="220"/>
      <c r="G138" s="220"/>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244</v>
      </c>
      <c r="AH138" s="210">
        <v>5</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x14ac:dyDescent="0.2">
      <c r="A139" s="223" t="s">
        <v>191</v>
      </c>
      <c r="B139" s="224" t="s">
        <v>135</v>
      </c>
      <c r="C139" s="245" t="s">
        <v>136</v>
      </c>
      <c r="D139" s="225"/>
      <c r="E139" s="226"/>
      <c r="F139" s="227"/>
      <c r="G139" s="227">
        <f>SUMIF(AG140:AG183,"&lt;&gt;NOR",G140:G183)</f>
        <v>0</v>
      </c>
      <c r="H139" s="227"/>
      <c r="I139" s="227">
        <f>SUM(I140:I183)</f>
        <v>0</v>
      </c>
      <c r="J139" s="227"/>
      <c r="K139" s="227">
        <f>SUM(K140:K183)</f>
        <v>0</v>
      </c>
      <c r="L139" s="227"/>
      <c r="M139" s="227">
        <f>SUM(M140:M183)</f>
        <v>0</v>
      </c>
      <c r="N139" s="227"/>
      <c r="O139" s="227">
        <f>SUM(O140:O183)</f>
        <v>65.570000000000007</v>
      </c>
      <c r="P139" s="227"/>
      <c r="Q139" s="227">
        <f>SUM(Q140:Q183)</f>
        <v>0</v>
      </c>
      <c r="R139" s="227"/>
      <c r="S139" s="227"/>
      <c r="T139" s="228"/>
      <c r="U139" s="222"/>
      <c r="V139" s="222">
        <f>SUM(V140:V183)</f>
        <v>27.5</v>
      </c>
      <c r="W139" s="222"/>
      <c r="X139" s="222"/>
      <c r="AG139" t="s">
        <v>192</v>
      </c>
    </row>
    <row r="140" spans="1:60" outlineLevel="1" x14ac:dyDescent="0.2">
      <c r="A140" s="229">
        <v>35</v>
      </c>
      <c r="B140" s="230" t="s">
        <v>675</v>
      </c>
      <c r="C140" s="247" t="s">
        <v>676</v>
      </c>
      <c r="D140" s="231" t="s">
        <v>201</v>
      </c>
      <c r="E140" s="232">
        <v>6</v>
      </c>
      <c r="F140" s="233"/>
      <c r="G140" s="234">
        <f>ROUND(E140*F140,2)</f>
        <v>0</v>
      </c>
      <c r="H140" s="233"/>
      <c r="I140" s="234">
        <f>ROUND(E140*H140,2)</f>
        <v>0</v>
      </c>
      <c r="J140" s="233"/>
      <c r="K140" s="234">
        <f>ROUND(E140*J140,2)</f>
        <v>0</v>
      </c>
      <c r="L140" s="234">
        <v>21</v>
      </c>
      <c r="M140" s="234">
        <f>G140*(1+L140/100)</f>
        <v>0</v>
      </c>
      <c r="N140" s="234">
        <v>0</v>
      </c>
      <c r="O140" s="234">
        <f>ROUND(E140*N140,2)</f>
        <v>0</v>
      </c>
      <c r="P140" s="234">
        <v>0</v>
      </c>
      <c r="Q140" s="234">
        <f>ROUND(E140*P140,2)</f>
        <v>0</v>
      </c>
      <c r="R140" s="234" t="s">
        <v>677</v>
      </c>
      <c r="S140" s="234" t="s">
        <v>196</v>
      </c>
      <c r="T140" s="235" t="s">
        <v>196</v>
      </c>
      <c r="U140" s="220">
        <v>0.94599999999999995</v>
      </c>
      <c r="V140" s="220">
        <f>ROUND(E140*U140,2)</f>
        <v>5.68</v>
      </c>
      <c r="W140" s="220"/>
      <c r="X140" s="220" t="s">
        <v>228</v>
      </c>
      <c r="Y140" s="210"/>
      <c r="Z140" s="210"/>
      <c r="AA140" s="210"/>
      <c r="AB140" s="210"/>
      <c r="AC140" s="210"/>
      <c r="AD140" s="210"/>
      <c r="AE140" s="210"/>
      <c r="AF140" s="210"/>
      <c r="AG140" s="210" t="s">
        <v>229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7"/>
      <c r="B141" s="218"/>
      <c r="C141" s="262" t="s">
        <v>678</v>
      </c>
      <c r="D141" s="258"/>
      <c r="E141" s="258"/>
      <c r="F141" s="258"/>
      <c r="G141" s="258"/>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231</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7"/>
      <c r="B142" s="218"/>
      <c r="C142" s="263" t="s">
        <v>679</v>
      </c>
      <c r="D142" s="252"/>
      <c r="E142" s="253">
        <v>6</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244</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29">
        <v>36</v>
      </c>
      <c r="B143" s="230" t="s">
        <v>680</v>
      </c>
      <c r="C143" s="247" t="s">
        <v>681</v>
      </c>
      <c r="D143" s="231" t="s">
        <v>201</v>
      </c>
      <c r="E143" s="232">
        <v>1</v>
      </c>
      <c r="F143" s="233"/>
      <c r="G143" s="234">
        <f>ROUND(E143*F143,2)</f>
        <v>0</v>
      </c>
      <c r="H143" s="233"/>
      <c r="I143" s="234">
        <f>ROUND(E143*H143,2)</f>
        <v>0</v>
      </c>
      <c r="J143" s="233"/>
      <c r="K143" s="234">
        <f>ROUND(E143*J143,2)</f>
        <v>0</v>
      </c>
      <c r="L143" s="234">
        <v>21</v>
      </c>
      <c r="M143" s="234">
        <f>G143*(1+L143/100)</f>
        <v>0</v>
      </c>
      <c r="N143" s="234">
        <v>0</v>
      </c>
      <c r="O143" s="234">
        <f>ROUND(E143*N143,2)</f>
        <v>0</v>
      </c>
      <c r="P143" s="234">
        <v>0</v>
      </c>
      <c r="Q143" s="234">
        <f>ROUND(E143*P143,2)</f>
        <v>0</v>
      </c>
      <c r="R143" s="234" t="s">
        <v>677</v>
      </c>
      <c r="S143" s="234" t="s">
        <v>196</v>
      </c>
      <c r="T143" s="235" t="s">
        <v>196</v>
      </c>
      <c r="U143" s="220">
        <v>3.2519999999999998</v>
      </c>
      <c r="V143" s="220">
        <f>ROUND(E143*U143,2)</f>
        <v>3.25</v>
      </c>
      <c r="W143" s="220"/>
      <c r="X143" s="220" t="s">
        <v>228</v>
      </c>
      <c r="Y143" s="210"/>
      <c r="Z143" s="210"/>
      <c r="AA143" s="210"/>
      <c r="AB143" s="210"/>
      <c r="AC143" s="210"/>
      <c r="AD143" s="210"/>
      <c r="AE143" s="210"/>
      <c r="AF143" s="210"/>
      <c r="AG143" s="210" t="s">
        <v>229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7"/>
      <c r="B144" s="218"/>
      <c r="C144" s="262" t="s">
        <v>678</v>
      </c>
      <c r="D144" s="258"/>
      <c r="E144" s="258"/>
      <c r="F144" s="258"/>
      <c r="G144" s="258"/>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231</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7"/>
      <c r="B145" s="218"/>
      <c r="C145" s="263" t="s">
        <v>682</v>
      </c>
      <c r="D145" s="252"/>
      <c r="E145" s="253">
        <v>1</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244</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29">
        <v>37</v>
      </c>
      <c r="B146" s="230" t="s">
        <v>683</v>
      </c>
      <c r="C146" s="247" t="s">
        <v>684</v>
      </c>
      <c r="D146" s="231" t="s">
        <v>201</v>
      </c>
      <c r="E146" s="232">
        <v>1</v>
      </c>
      <c r="F146" s="233"/>
      <c r="G146" s="234">
        <f>ROUND(E146*F146,2)</f>
        <v>0</v>
      </c>
      <c r="H146" s="233"/>
      <c r="I146" s="234">
        <f>ROUND(E146*H146,2)</f>
        <v>0</v>
      </c>
      <c r="J146" s="233"/>
      <c r="K146" s="234">
        <f>ROUND(E146*J146,2)</f>
        <v>0</v>
      </c>
      <c r="L146" s="234">
        <v>21</v>
      </c>
      <c r="M146" s="234">
        <f>G146*(1+L146/100)</f>
        <v>0</v>
      </c>
      <c r="N146" s="234">
        <v>7.0200000000000002E-3</v>
      </c>
      <c r="O146" s="234">
        <f>ROUND(E146*N146,2)</f>
        <v>0.01</v>
      </c>
      <c r="P146" s="234">
        <v>0</v>
      </c>
      <c r="Q146" s="234">
        <f>ROUND(E146*P146,2)</f>
        <v>0</v>
      </c>
      <c r="R146" s="234" t="s">
        <v>677</v>
      </c>
      <c r="S146" s="234" t="s">
        <v>196</v>
      </c>
      <c r="T146" s="235" t="s">
        <v>196</v>
      </c>
      <c r="U146" s="220">
        <v>1.3140000000000001</v>
      </c>
      <c r="V146" s="220">
        <f>ROUND(E146*U146,2)</f>
        <v>1.31</v>
      </c>
      <c r="W146" s="220"/>
      <c r="X146" s="220" t="s">
        <v>228</v>
      </c>
      <c r="Y146" s="210"/>
      <c r="Z146" s="210"/>
      <c r="AA146" s="210"/>
      <c r="AB146" s="210"/>
      <c r="AC146" s="210"/>
      <c r="AD146" s="210"/>
      <c r="AE146" s="210"/>
      <c r="AF146" s="210"/>
      <c r="AG146" s="210" t="s">
        <v>229</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7"/>
      <c r="B147" s="218"/>
      <c r="C147" s="263" t="s">
        <v>682</v>
      </c>
      <c r="D147" s="252"/>
      <c r="E147" s="253">
        <v>1</v>
      </c>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244</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29">
        <v>38</v>
      </c>
      <c r="B148" s="230" t="s">
        <v>685</v>
      </c>
      <c r="C148" s="247" t="s">
        <v>686</v>
      </c>
      <c r="D148" s="231" t="s">
        <v>201</v>
      </c>
      <c r="E148" s="232">
        <v>3</v>
      </c>
      <c r="F148" s="233"/>
      <c r="G148" s="234">
        <f>ROUND(E148*F148,2)</f>
        <v>0</v>
      </c>
      <c r="H148" s="233"/>
      <c r="I148" s="234">
        <f>ROUND(E148*H148,2)</f>
        <v>0</v>
      </c>
      <c r="J148" s="233"/>
      <c r="K148" s="234">
        <f>ROUND(E148*J148,2)</f>
        <v>0</v>
      </c>
      <c r="L148" s="234">
        <v>21</v>
      </c>
      <c r="M148" s="234">
        <f>G148*(1+L148/100)</f>
        <v>0</v>
      </c>
      <c r="N148" s="234">
        <v>0</v>
      </c>
      <c r="O148" s="234">
        <f>ROUND(E148*N148,2)</f>
        <v>0</v>
      </c>
      <c r="P148" s="234">
        <v>0</v>
      </c>
      <c r="Q148" s="234">
        <f>ROUND(E148*P148,2)</f>
        <v>0</v>
      </c>
      <c r="R148" s="234"/>
      <c r="S148" s="234" t="s">
        <v>289</v>
      </c>
      <c r="T148" s="235" t="s">
        <v>197</v>
      </c>
      <c r="U148" s="220">
        <v>0</v>
      </c>
      <c r="V148" s="220">
        <f>ROUND(E148*U148,2)</f>
        <v>0</v>
      </c>
      <c r="W148" s="220"/>
      <c r="X148" s="220" t="s">
        <v>228</v>
      </c>
      <c r="Y148" s="210"/>
      <c r="Z148" s="210"/>
      <c r="AA148" s="210"/>
      <c r="AB148" s="210"/>
      <c r="AC148" s="210"/>
      <c r="AD148" s="210"/>
      <c r="AE148" s="210"/>
      <c r="AF148" s="210"/>
      <c r="AG148" s="210" t="s">
        <v>229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7"/>
      <c r="B149" s="218"/>
      <c r="C149" s="263" t="s">
        <v>687</v>
      </c>
      <c r="D149" s="252"/>
      <c r="E149" s="253">
        <v>3</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244</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29">
        <v>39</v>
      </c>
      <c r="B150" s="230" t="s">
        <v>688</v>
      </c>
      <c r="C150" s="247" t="s">
        <v>689</v>
      </c>
      <c r="D150" s="231" t="s">
        <v>201</v>
      </c>
      <c r="E150" s="232">
        <v>1</v>
      </c>
      <c r="F150" s="233"/>
      <c r="G150" s="234">
        <f>ROUND(E150*F150,2)</f>
        <v>0</v>
      </c>
      <c r="H150" s="233"/>
      <c r="I150" s="234">
        <f>ROUND(E150*H150,2)</f>
        <v>0</v>
      </c>
      <c r="J150" s="233"/>
      <c r="K150" s="234">
        <f>ROUND(E150*J150,2)</f>
        <v>0</v>
      </c>
      <c r="L150" s="234">
        <v>21</v>
      </c>
      <c r="M150" s="234">
        <f>G150*(1+L150/100)</f>
        <v>0</v>
      </c>
      <c r="N150" s="234">
        <v>21.82</v>
      </c>
      <c r="O150" s="234">
        <f>ROUND(E150*N150,2)</f>
        <v>21.82</v>
      </c>
      <c r="P150" s="234">
        <v>0</v>
      </c>
      <c r="Q150" s="234">
        <f>ROUND(E150*P150,2)</f>
        <v>0</v>
      </c>
      <c r="R150" s="234"/>
      <c r="S150" s="234" t="s">
        <v>289</v>
      </c>
      <c r="T150" s="235" t="s">
        <v>197</v>
      </c>
      <c r="U150" s="220">
        <v>7.1340000000000003</v>
      </c>
      <c r="V150" s="220">
        <f>ROUND(E150*U150,2)</f>
        <v>7.13</v>
      </c>
      <c r="W150" s="220"/>
      <c r="X150" s="220" t="s">
        <v>228</v>
      </c>
      <c r="Y150" s="210"/>
      <c r="Z150" s="210"/>
      <c r="AA150" s="210"/>
      <c r="AB150" s="210"/>
      <c r="AC150" s="210"/>
      <c r="AD150" s="210"/>
      <c r="AE150" s="210"/>
      <c r="AF150" s="210"/>
      <c r="AG150" s="210" t="s">
        <v>229</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7"/>
      <c r="B151" s="218"/>
      <c r="C151" s="270" t="s">
        <v>690</v>
      </c>
      <c r="D151" s="268"/>
      <c r="E151" s="269"/>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244</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7"/>
      <c r="B152" s="218"/>
      <c r="C152" s="271" t="s">
        <v>691</v>
      </c>
      <c r="D152" s="268"/>
      <c r="E152" s="269">
        <v>1</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244</v>
      </c>
      <c r="AH152" s="210">
        <v>2</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7"/>
      <c r="B153" s="218"/>
      <c r="C153" s="271" t="s">
        <v>692</v>
      </c>
      <c r="D153" s="268"/>
      <c r="E153" s="269">
        <v>1</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244</v>
      </c>
      <c r="AH153" s="210">
        <v>2</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7"/>
      <c r="B154" s="218"/>
      <c r="C154" s="271" t="s">
        <v>693</v>
      </c>
      <c r="D154" s="268"/>
      <c r="E154" s="269">
        <v>1</v>
      </c>
      <c r="F154" s="220"/>
      <c r="G154" s="220"/>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244</v>
      </c>
      <c r="AH154" s="210">
        <v>2</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7"/>
      <c r="B155" s="218"/>
      <c r="C155" s="271" t="s">
        <v>694</v>
      </c>
      <c r="D155" s="268"/>
      <c r="E155" s="269">
        <v>9</v>
      </c>
      <c r="F155" s="220"/>
      <c r="G155" s="220"/>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244</v>
      </c>
      <c r="AH155" s="210">
        <v>2</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7"/>
      <c r="B156" s="218"/>
      <c r="C156" s="271" t="s">
        <v>695</v>
      </c>
      <c r="D156" s="268"/>
      <c r="E156" s="269">
        <v>1</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244</v>
      </c>
      <c r="AH156" s="210">
        <v>2</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7"/>
      <c r="B157" s="218"/>
      <c r="C157" s="271" t="s">
        <v>696</v>
      </c>
      <c r="D157" s="268"/>
      <c r="E157" s="269"/>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244</v>
      </c>
      <c r="AH157" s="210">
        <v>2</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7"/>
      <c r="B158" s="218"/>
      <c r="C158" s="270" t="s">
        <v>697</v>
      </c>
      <c r="D158" s="268"/>
      <c r="E158" s="269"/>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244</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17"/>
      <c r="B159" s="218"/>
      <c r="C159" s="263" t="s">
        <v>698</v>
      </c>
      <c r="D159" s="252"/>
      <c r="E159" s="253">
        <v>1</v>
      </c>
      <c r="F159" s="220"/>
      <c r="G159" s="220"/>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244</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29">
        <v>40</v>
      </c>
      <c r="B160" s="230" t="s">
        <v>699</v>
      </c>
      <c r="C160" s="247" t="s">
        <v>700</v>
      </c>
      <c r="D160" s="231" t="s">
        <v>201</v>
      </c>
      <c r="E160" s="232">
        <v>1</v>
      </c>
      <c r="F160" s="233"/>
      <c r="G160" s="234">
        <f>ROUND(E160*F160,2)</f>
        <v>0</v>
      </c>
      <c r="H160" s="233"/>
      <c r="I160" s="234">
        <f>ROUND(E160*H160,2)</f>
        <v>0</v>
      </c>
      <c r="J160" s="233"/>
      <c r="K160" s="234">
        <f>ROUND(E160*J160,2)</f>
        <v>0</v>
      </c>
      <c r="L160" s="234">
        <v>21</v>
      </c>
      <c r="M160" s="234">
        <f>G160*(1+L160/100)</f>
        <v>0</v>
      </c>
      <c r="N160" s="234">
        <v>33.9</v>
      </c>
      <c r="O160" s="234">
        <f>ROUND(E160*N160,2)</f>
        <v>33.9</v>
      </c>
      <c r="P160" s="234">
        <v>0</v>
      </c>
      <c r="Q160" s="234">
        <f>ROUND(E160*P160,2)</f>
        <v>0</v>
      </c>
      <c r="R160" s="234"/>
      <c r="S160" s="234" t="s">
        <v>289</v>
      </c>
      <c r="T160" s="235" t="s">
        <v>197</v>
      </c>
      <c r="U160" s="220">
        <v>10.134</v>
      </c>
      <c r="V160" s="220">
        <f>ROUND(E160*U160,2)</f>
        <v>10.130000000000001</v>
      </c>
      <c r="W160" s="220"/>
      <c r="X160" s="220" t="s">
        <v>228</v>
      </c>
      <c r="Y160" s="210"/>
      <c r="Z160" s="210"/>
      <c r="AA160" s="210"/>
      <c r="AB160" s="210"/>
      <c r="AC160" s="210"/>
      <c r="AD160" s="210"/>
      <c r="AE160" s="210"/>
      <c r="AF160" s="210"/>
      <c r="AG160" s="210" t="s">
        <v>229</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7"/>
      <c r="B161" s="218"/>
      <c r="C161" s="270" t="s">
        <v>690</v>
      </c>
      <c r="D161" s="268"/>
      <c r="E161" s="269"/>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244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7"/>
      <c r="B162" s="218"/>
      <c r="C162" s="271" t="s">
        <v>701</v>
      </c>
      <c r="D162" s="268"/>
      <c r="E162" s="269">
        <v>1</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244</v>
      </c>
      <c r="AH162" s="210">
        <v>2</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7"/>
      <c r="B163" s="218"/>
      <c r="C163" s="271" t="s">
        <v>702</v>
      </c>
      <c r="D163" s="268"/>
      <c r="E163" s="269">
        <v>1</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244</v>
      </c>
      <c r="AH163" s="210">
        <v>2</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7"/>
      <c r="B164" s="218"/>
      <c r="C164" s="271" t="s">
        <v>703</v>
      </c>
      <c r="D164" s="268"/>
      <c r="E164" s="269">
        <v>1</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244</v>
      </c>
      <c r="AH164" s="210">
        <v>2</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7"/>
      <c r="B165" s="218"/>
      <c r="C165" s="271" t="s">
        <v>694</v>
      </c>
      <c r="D165" s="268"/>
      <c r="E165" s="269">
        <v>9</v>
      </c>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244</v>
      </c>
      <c r="AH165" s="210">
        <v>2</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7"/>
      <c r="B166" s="218"/>
      <c r="C166" s="271" t="s">
        <v>695</v>
      </c>
      <c r="D166" s="268"/>
      <c r="E166" s="269">
        <v>1</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244</v>
      </c>
      <c r="AH166" s="210">
        <v>2</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7"/>
      <c r="B167" s="218"/>
      <c r="C167" s="271" t="s">
        <v>704</v>
      </c>
      <c r="D167" s="268"/>
      <c r="E167" s="269">
        <v>12</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244</v>
      </c>
      <c r="AH167" s="210">
        <v>2</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7"/>
      <c r="B168" s="218"/>
      <c r="C168" s="270" t="s">
        <v>697</v>
      </c>
      <c r="D168" s="268"/>
      <c r="E168" s="269"/>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244</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7"/>
      <c r="B169" s="218"/>
      <c r="C169" s="263" t="s">
        <v>705</v>
      </c>
      <c r="D169" s="252"/>
      <c r="E169" s="253">
        <v>1</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244</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ht="22.5" outlineLevel="1" x14ac:dyDescent="0.2">
      <c r="A170" s="229">
        <v>41</v>
      </c>
      <c r="B170" s="230" t="s">
        <v>706</v>
      </c>
      <c r="C170" s="247" t="s">
        <v>707</v>
      </c>
      <c r="D170" s="231" t="s">
        <v>201</v>
      </c>
      <c r="E170" s="232">
        <v>1</v>
      </c>
      <c r="F170" s="233"/>
      <c r="G170" s="234">
        <f>ROUND(E170*F170,2)</f>
        <v>0</v>
      </c>
      <c r="H170" s="233"/>
      <c r="I170" s="234">
        <f>ROUND(E170*H170,2)</f>
        <v>0</v>
      </c>
      <c r="J170" s="233"/>
      <c r="K170" s="234">
        <f>ROUND(E170*J170,2)</f>
        <v>0</v>
      </c>
      <c r="L170" s="234">
        <v>21</v>
      </c>
      <c r="M170" s="234">
        <f>G170*(1+L170/100)</f>
        <v>0</v>
      </c>
      <c r="N170" s="234">
        <v>6.9500000000000006E-2</v>
      </c>
      <c r="O170" s="234">
        <f>ROUND(E170*N170,2)</f>
        <v>7.0000000000000007E-2</v>
      </c>
      <c r="P170" s="234">
        <v>0</v>
      </c>
      <c r="Q170" s="234">
        <f>ROUND(E170*P170,2)</f>
        <v>0</v>
      </c>
      <c r="R170" s="234" t="s">
        <v>364</v>
      </c>
      <c r="S170" s="234" t="s">
        <v>196</v>
      </c>
      <c r="T170" s="235" t="s">
        <v>196</v>
      </c>
      <c r="U170" s="220">
        <v>0</v>
      </c>
      <c r="V170" s="220">
        <f>ROUND(E170*U170,2)</f>
        <v>0</v>
      </c>
      <c r="W170" s="220"/>
      <c r="X170" s="220" t="s">
        <v>365</v>
      </c>
      <c r="Y170" s="210"/>
      <c r="Z170" s="210"/>
      <c r="AA170" s="210"/>
      <c r="AB170" s="210"/>
      <c r="AC170" s="210"/>
      <c r="AD170" s="210"/>
      <c r="AE170" s="210"/>
      <c r="AF170" s="210"/>
      <c r="AG170" s="210" t="s">
        <v>366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7"/>
      <c r="B171" s="218"/>
      <c r="C171" s="263" t="s">
        <v>682</v>
      </c>
      <c r="D171" s="252"/>
      <c r="E171" s="253">
        <v>1</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244</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29">
        <v>42</v>
      </c>
      <c r="B172" s="230" t="s">
        <v>708</v>
      </c>
      <c r="C172" s="247" t="s">
        <v>709</v>
      </c>
      <c r="D172" s="231" t="s">
        <v>201</v>
      </c>
      <c r="E172" s="232">
        <v>1.01</v>
      </c>
      <c r="F172" s="233"/>
      <c r="G172" s="234">
        <f>ROUND(E172*F172,2)</f>
        <v>0</v>
      </c>
      <c r="H172" s="233"/>
      <c r="I172" s="234">
        <f>ROUND(E172*H172,2)</f>
        <v>0</v>
      </c>
      <c r="J172" s="233"/>
      <c r="K172" s="234">
        <f>ROUND(E172*J172,2)</f>
        <v>0</v>
      </c>
      <c r="L172" s="234">
        <v>21</v>
      </c>
      <c r="M172" s="234">
        <f>G172*(1+L172/100)</f>
        <v>0</v>
      </c>
      <c r="N172" s="234">
        <v>0.7</v>
      </c>
      <c r="O172" s="234">
        <f>ROUND(E172*N172,2)</f>
        <v>0.71</v>
      </c>
      <c r="P172" s="234">
        <v>0</v>
      </c>
      <c r="Q172" s="234">
        <f>ROUND(E172*P172,2)</f>
        <v>0</v>
      </c>
      <c r="R172" s="234"/>
      <c r="S172" s="234" t="s">
        <v>289</v>
      </c>
      <c r="T172" s="235" t="s">
        <v>197</v>
      </c>
      <c r="U172" s="220">
        <v>0</v>
      </c>
      <c r="V172" s="220">
        <f>ROUND(E172*U172,2)</f>
        <v>0</v>
      </c>
      <c r="W172" s="220"/>
      <c r="X172" s="220" t="s">
        <v>365</v>
      </c>
      <c r="Y172" s="210"/>
      <c r="Z172" s="210"/>
      <c r="AA172" s="210"/>
      <c r="AB172" s="210"/>
      <c r="AC172" s="210"/>
      <c r="AD172" s="210"/>
      <c r="AE172" s="210"/>
      <c r="AF172" s="210"/>
      <c r="AG172" s="210" t="s">
        <v>366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7"/>
      <c r="B173" s="218"/>
      <c r="C173" s="263" t="s">
        <v>710</v>
      </c>
      <c r="D173" s="252"/>
      <c r="E173" s="253">
        <v>1.01</v>
      </c>
      <c r="F173" s="220"/>
      <c r="G173" s="220"/>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244</v>
      </c>
      <c r="AH173" s="210">
        <v>0</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29">
        <v>43</v>
      </c>
      <c r="B174" s="230" t="s">
        <v>711</v>
      </c>
      <c r="C174" s="247" t="s">
        <v>712</v>
      </c>
      <c r="D174" s="231" t="s">
        <v>201</v>
      </c>
      <c r="E174" s="232">
        <v>3.03</v>
      </c>
      <c r="F174" s="233"/>
      <c r="G174" s="234">
        <f>ROUND(E174*F174,2)</f>
        <v>0</v>
      </c>
      <c r="H174" s="233"/>
      <c r="I174" s="234">
        <f>ROUND(E174*H174,2)</f>
        <v>0</v>
      </c>
      <c r="J174" s="233"/>
      <c r="K174" s="234">
        <f>ROUND(E174*J174,2)</f>
        <v>0</v>
      </c>
      <c r="L174" s="234">
        <v>21</v>
      </c>
      <c r="M174" s="234">
        <f>G174*(1+L174/100)</f>
        <v>0</v>
      </c>
      <c r="N174" s="234">
        <v>1.4</v>
      </c>
      <c r="O174" s="234">
        <f>ROUND(E174*N174,2)</f>
        <v>4.24</v>
      </c>
      <c r="P174" s="234">
        <v>0</v>
      </c>
      <c r="Q174" s="234">
        <f>ROUND(E174*P174,2)</f>
        <v>0</v>
      </c>
      <c r="R174" s="234"/>
      <c r="S174" s="234" t="s">
        <v>289</v>
      </c>
      <c r="T174" s="235" t="s">
        <v>197</v>
      </c>
      <c r="U174" s="220">
        <v>0</v>
      </c>
      <c r="V174" s="220">
        <f>ROUND(E174*U174,2)</f>
        <v>0</v>
      </c>
      <c r="W174" s="220"/>
      <c r="X174" s="220" t="s">
        <v>365</v>
      </c>
      <c r="Y174" s="210"/>
      <c r="Z174" s="210"/>
      <c r="AA174" s="210"/>
      <c r="AB174" s="210"/>
      <c r="AC174" s="210"/>
      <c r="AD174" s="210"/>
      <c r="AE174" s="210"/>
      <c r="AF174" s="210"/>
      <c r="AG174" s="210" t="s">
        <v>366</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7"/>
      <c r="B175" s="218"/>
      <c r="C175" s="263" t="s">
        <v>713</v>
      </c>
      <c r="D175" s="252"/>
      <c r="E175" s="253">
        <v>3.03</v>
      </c>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244</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22.5" outlineLevel="1" x14ac:dyDescent="0.2">
      <c r="A176" s="229">
        <v>44</v>
      </c>
      <c r="B176" s="230" t="s">
        <v>714</v>
      </c>
      <c r="C176" s="247" t="s">
        <v>715</v>
      </c>
      <c r="D176" s="231" t="s">
        <v>201</v>
      </c>
      <c r="E176" s="232">
        <v>1.01</v>
      </c>
      <c r="F176" s="233"/>
      <c r="G176" s="234">
        <f>ROUND(E176*F176,2)</f>
        <v>0</v>
      </c>
      <c r="H176" s="233"/>
      <c r="I176" s="234">
        <f>ROUND(E176*H176,2)</f>
        <v>0</v>
      </c>
      <c r="J176" s="233"/>
      <c r="K176" s="234">
        <f>ROUND(E176*J176,2)</f>
        <v>0</v>
      </c>
      <c r="L176" s="234">
        <v>21</v>
      </c>
      <c r="M176" s="234">
        <f>G176*(1+L176/100)</f>
        <v>0</v>
      </c>
      <c r="N176" s="234">
        <v>0.5</v>
      </c>
      <c r="O176" s="234">
        <f>ROUND(E176*N176,2)</f>
        <v>0.51</v>
      </c>
      <c r="P176" s="234">
        <v>0</v>
      </c>
      <c r="Q176" s="234">
        <f>ROUND(E176*P176,2)</f>
        <v>0</v>
      </c>
      <c r="R176" s="234" t="s">
        <v>364</v>
      </c>
      <c r="S176" s="234" t="s">
        <v>196</v>
      </c>
      <c r="T176" s="235" t="s">
        <v>196</v>
      </c>
      <c r="U176" s="220">
        <v>0</v>
      </c>
      <c r="V176" s="220">
        <f>ROUND(E176*U176,2)</f>
        <v>0</v>
      </c>
      <c r="W176" s="220"/>
      <c r="X176" s="220" t="s">
        <v>365</v>
      </c>
      <c r="Y176" s="210"/>
      <c r="Z176" s="210"/>
      <c r="AA176" s="210"/>
      <c r="AB176" s="210"/>
      <c r="AC176" s="210"/>
      <c r="AD176" s="210"/>
      <c r="AE176" s="210"/>
      <c r="AF176" s="210"/>
      <c r="AG176" s="210" t="s">
        <v>366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7"/>
      <c r="B177" s="218"/>
      <c r="C177" s="263" t="s">
        <v>710</v>
      </c>
      <c r="D177" s="252"/>
      <c r="E177" s="253">
        <v>1.01</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244</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29">
        <v>45</v>
      </c>
      <c r="B178" s="230" t="s">
        <v>716</v>
      </c>
      <c r="C178" s="247" t="s">
        <v>717</v>
      </c>
      <c r="D178" s="231" t="s">
        <v>201</v>
      </c>
      <c r="E178" s="232">
        <v>1.01</v>
      </c>
      <c r="F178" s="233"/>
      <c r="G178" s="234">
        <f>ROUND(E178*F178,2)</f>
        <v>0</v>
      </c>
      <c r="H178" s="233"/>
      <c r="I178" s="234">
        <f>ROUND(E178*H178,2)</f>
        <v>0</v>
      </c>
      <c r="J178" s="233"/>
      <c r="K178" s="234">
        <f>ROUND(E178*J178,2)</f>
        <v>0</v>
      </c>
      <c r="L178" s="234">
        <v>21</v>
      </c>
      <c r="M178" s="234">
        <f>G178*(1+L178/100)</f>
        <v>0</v>
      </c>
      <c r="N178" s="234">
        <v>0.58499999999999996</v>
      </c>
      <c r="O178" s="234">
        <f>ROUND(E178*N178,2)</f>
        <v>0.59</v>
      </c>
      <c r="P178" s="234">
        <v>0</v>
      </c>
      <c r="Q178" s="234">
        <f>ROUND(E178*P178,2)</f>
        <v>0</v>
      </c>
      <c r="R178" s="234" t="s">
        <v>364</v>
      </c>
      <c r="S178" s="234" t="s">
        <v>196</v>
      </c>
      <c r="T178" s="235" t="s">
        <v>196</v>
      </c>
      <c r="U178" s="220">
        <v>0</v>
      </c>
      <c r="V178" s="220">
        <f>ROUND(E178*U178,2)</f>
        <v>0</v>
      </c>
      <c r="W178" s="220"/>
      <c r="X178" s="220" t="s">
        <v>365</v>
      </c>
      <c r="Y178" s="210"/>
      <c r="Z178" s="210"/>
      <c r="AA178" s="210"/>
      <c r="AB178" s="210"/>
      <c r="AC178" s="210"/>
      <c r="AD178" s="210"/>
      <c r="AE178" s="210"/>
      <c r="AF178" s="210"/>
      <c r="AG178" s="210" t="s">
        <v>366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7"/>
      <c r="B179" s="218"/>
      <c r="C179" s="263" t="s">
        <v>710</v>
      </c>
      <c r="D179" s="252"/>
      <c r="E179" s="253">
        <v>1.01</v>
      </c>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244</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ht="22.5" outlineLevel="1" x14ac:dyDescent="0.2">
      <c r="A180" s="229">
        <v>46</v>
      </c>
      <c r="B180" s="230" t="s">
        <v>718</v>
      </c>
      <c r="C180" s="247" t="s">
        <v>719</v>
      </c>
      <c r="D180" s="231" t="s">
        <v>201</v>
      </c>
      <c r="E180" s="232">
        <v>1.01</v>
      </c>
      <c r="F180" s="233"/>
      <c r="G180" s="234">
        <f>ROUND(E180*F180,2)</f>
        <v>0</v>
      </c>
      <c r="H180" s="233"/>
      <c r="I180" s="234">
        <f>ROUND(E180*H180,2)</f>
        <v>0</v>
      </c>
      <c r="J180" s="233"/>
      <c r="K180" s="234">
        <f>ROUND(E180*J180,2)</f>
        <v>0</v>
      </c>
      <c r="L180" s="234">
        <v>21</v>
      </c>
      <c r="M180" s="234">
        <f>G180*(1+L180/100)</f>
        <v>0</v>
      </c>
      <c r="N180" s="234">
        <v>3.68</v>
      </c>
      <c r="O180" s="234">
        <f>ROUND(E180*N180,2)</f>
        <v>3.72</v>
      </c>
      <c r="P180" s="234">
        <v>0</v>
      </c>
      <c r="Q180" s="234">
        <f>ROUND(E180*P180,2)</f>
        <v>0</v>
      </c>
      <c r="R180" s="234" t="s">
        <v>364</v>
      </c>
      <c r="S180" s="234" t="s">
        <v>196</v>
      </c>
      <c r="T180" s="235" t="s">
        <v>196</v>
      </c>
      <c r="U180" s="220">
        <v>0</v>
      </c>
      <c r="V180" s="220">
        <f>ROUND(E180*U180,2)</f>
        <v>0</v>
      </c>
      <c r="W180" s="220"/>
      <c r="X180" s="220" t="s">
        <v>365</v>
      </c>
      <c r="Y180" s="210"/>
      <c r="Z180" s="210"/>
      <c r="AA180" s="210"/>
      <c r="AB180" s="210"/>
      <c r="AC180" s="210"/>
      <c r="AD180" s="210"/>
      <c r="AE180" s="210"/>
      <c r="AF180" s="210"/>
      <c r="AG180" s="210" t="s">
        <v>366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7"/>
      <c r="B181" s="218"/>
      <c r="C181" s="263" t="s">
        <v>710</v>
      </c>
      <c r="D181" s="252"/>
      <c r="E181" s="253">
        <v>1.01</v>
      </c>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244</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36">
        <v>47</v>
      </c>
      <c r="B182" s="237" t="s">
        <v>688</v>
      </c>
      <c r="C182" s="246" t="s">
        <v>720</v>
      </c>
      <c r="D182" s="238" t="s">
        <v>721</v>
      </c>
      <c r="E182" s="239">
        <v>1</v>
      </c>
      <c r="F182" s="240"/>
      <c r="G182" s="241">
        <f>ROUND(E182*F182,2)</f>
        <v>0</v>
      </c>
      <c r="H182" s="240"/>
      <c r="I182" s="241">
        <f>ROUND(E182*H182,2)</f>
        <v>0</v>
      </c>
      <c r="J182" s="240"/>
      <c r="K182" s="241">
        <f>ROUND(E182*J182,2)</f>
        <v>0</v>
      </c>
      <c r="L182" s="241">
        <v>21</v>
      </c>
      <c r="M182" s="241">
        <f>G182*(1+L182/100)</f>
        <v>0</v>
      </c>
      <c r="N182" s="241">
        <v>0</v>
      </c>
      <c r="O182" s="241">
        <f>ROUND(E182*N182,2)</f>
        <v>0</v>
      </c>
      <c r="P182" s="241">
        <v>0</v>
      </c>
      <c r="Q182" s="241">
        <f>ROUND(E182*P182,2)</f>
        <v>0</v>
      </c>
      <c r="R182" s="241"/>
      <c r="S182" s="241" t="s">
        <v>289</v>
      </c>
      <c r="T182" s="242" t="s">
        <v>197</v>
      </c>
      <c r="U182" s="220">
        <v>0</v>
      </c>
      <c r="V182" s="220">
        <f>ROUND(E182*U182,2)</f>
        <v>0</v>
      </c>
      <c r="W182" s="220"/>
      <c r="X182" s="220" t="s">
        <v>365</v>
      </c>
      <c r="Y182" s="210"/>
      <c r="Z182" s="210"/>
      <c r="AA182" s="210"/>
      <c r="AB182" s="210"/>
      <c r="AC182" s="210"/>
      <c r="AD182" s="210"/>
      <c r="AE182" s="210"/>
      <c r="AF182" s="210"/>
      <c r="AG182" s="210" t="s">
        <v>366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36">
        <v>48</v>
      </c>
      <c r="B183" s="237" t="s">
        <v>699</v>
      </c>
      <c r="C183" s="246" t="s">
        <v>722</v>
      </c>
      <c r="D183" s="238" t="s">
        <v>721</v>
      </c>
      <c r="E183" s="239">
        <v>1</v>
      </c>
      <c r="F183" s="240"/>
      <c r="G183" s="241">
        <f>ROUND(E183*F183,2)</f>
        <v>0</v>
      </c>
      <c r="H183" s="240"/>
      <c r="I183" s="241">
        <f>ROUND(E183*H183,2)</f>
        <v>0</v>
      </c>
      <c r="J183" s="240"/>
      <c r="K183" s="241">
        <f>ROUND(E183*J183,2)</f>
        <v>0</v>
      </c>
      <c r="L183" s="241">
        <v>21</v>
      </c>
      <c r="M183" s="241">
        <f>G183*(1+L183/100)</f>
        <v>0</v>
      </c>
      <c r="N183" s="241">
        <v>0</v>
      </c>
      <c r="O183" s="241">
        <f>ROUND(E183*N183,2)</f>
        <v>0</v>
      </c>
      <c r="P183" s="241">
        <v>0</v>
      </c>
      <c r="Q183" s="241">
        <f>ROUND(E183*P183,2)</f>
        <v>0</v>
      </c>
      <c r="R183" s="241"/>
      <c r="S183" s="241" t="s">
        <v>289</v>
      </c>
      <c r="T183" s="242" t="s">
        <v>197</v>
      </c>
      <c r="U183" s="220">
        <v>0</v>
      </c>
      <c r="V183" s="220">
        <f>ROUND(E183*U183,2)</f>
        <v>0</v>
      </c>
      <c r="W183" s="220"/>
      <c r="X183" s="220" t="s">
        <v>365</v>
      </c>
      <c r="Y183" s="210"/>
      <c r="Z183" s="210"/>
      <c r="AA183" s="210"/>
      <c r="AB183" s="210"/>
      <c r="AC183" s="210"/>
      <c r="AD183" s="210"/>
      <c r="AE183" s="210"/>
      <c r="AF183" s="210"/>
      <c r="AG183" s="210" t="s">
        <v>366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x14ac:dyDescent="0.2">
      <c r="A184" s="223" t="s">
        <v>191</v>
      </c>
      <c r="B184" s="224" t="s">
        <v>137</v>
      </c>
      <c r="C184" s="245" t="s">
        <v>138</v>
      </c>
      <c r="D184" s="225"/>
      <c r="E184" s="226"/>
      <c r="F184" s="227"/>
      <c r="G184" s="227">
        <f>SUMIF(AG185:AG241,"&lt;&gt;NOR",G185:G241)</f>
        <v>0</v>
      </c>
      <c r="H184" s="227"/>
      <c r="I184" s="227">
        <f>SUM(I185:I241)</f>
        <v>0</v>
      </c>
      <c r="J184" s="227"/>
      <c r="K184" s="227">
        <f>SUM(K185:K241)</f>
        <v>0</v>
      </c>
      <c r="L184" s="227"/>
      <c r="M184" s="227">
        <f>SUM(M185:M241)</f>
        <v>0</v>
      </c>
      <c r="N184" s="227"/>
      <c r="O184" s="227">
        <f>SUM(O185:O241)</f>
        <v>0</v>
      </c>
      <c r="P184" s="227"/>
      <c r="Q184" s="227">
        <f>SUM(Q185:Q241)</f>
        <v>0</v>
      </c>
      <c r="R184" s="227"/>
      <c r="S184" s="227"/>
      <c r="T184" s="228"/>
      <c r="U184" s="222"/>
      <c r="V184" s="222">
        <f>SUM(V185:V241)</f>
        <v>0</v>
      </c>
      <c r="W184" s="222"/>
      <c r="X184" s="222"/>
      <c r="AG184" t="s">
        <v>192</v>
      </c>
    </row>
    <row r="185" spans="1:60" ht="22.5" outlineLevel="1" x14ac:dyDescent="0.2">
      <c r="A185" s="236">
        <v>49</v>
      </c>
      <c r="B185" s="237" t="s">
        <v>723</v>
      </c>
      <c r="C185" s="246" t="s">
        <v>724</v>
      </c>
      <c r="D185" s="238" t="s">
        <v>201</v>
      </c>
      <c r="E185" s="239">
        <v>4</v>
      </c>
      <c r="F185" s="240"/>
      <c r="G185" s="241">
        <f>ROUND(E185*F185,2)</f>
        <v>0</v>
      </c>
      <c r="H185" s="240"/>
      <c r="I185" s="241">
        <f>ROUND(E185*H185,2)</f>
        <v>0</v>
      </c>
      <c r="J185" s="240"/>
      <c r="K185" s="241">
        <f>ROUND(E185*J185,2)</f>
        <v>0</v>
      </c>
      <c r="L185" s="241">
        <v>21</v>
      </c>
      <c r="M185" s="241">
        <f>G185*(1+L185/100)</f>
        <v>0</v>
      </c>
      <c r="N185" s="241">
        <v>0</v>
      </c>
      <c r="O185" s="241">
        <f>ROUND(E185*N185,2)</f>
        <v>0</v>
      </c>
      <c r="P185" s="241">
        <v>0</v>
      </c>
      <c r="Q185" s="241">
        <f>ROUND(E185*P185,2)</f>
        <v>0</v>
      </c>
      <c r="R185" s="241"/>
      <c r="S185" s="241" t="s">
        <v>289</v>
      </c>
      <c r="T185" s="242" t="s">
        <v>197</v>
      </c>
      <c r="U185" s="220">
        <v>0</v>
      </c>
      <c r="V185" s="220">
        <f>ROUND(E185*U185,2)</f>
        <v>0</v>
      </c>
      <c r="W185" s="220"/>
      <c r="X185" s="220" t="s">
        <v>228</v>
      </c>
      <c r="Y185" s="210"/>
      <c r="Z185" s="210"/>
      <c r="AA185" s="210"/>
      <c r="AB185" s="210"/>
      <c r="AC185" s="210"/>
      <c r="AD185" s="210"/>
      <c r="AE185" s="210"/>
      <c r="AF185" s="210"/>
      <c r="AG185" s="210" t="s">
        <v>229</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22.5" outlineLevel="1" x14ac:dyDescent="0.2">
      <c r="A186" s="236">
        <v>50</v>
      </c>
      <c r="B186" s="237" t="s">
        <v>725</v>
      </c>
      <c r="C186" s="246" t="s">
        <v>726</v>
      </c>
      <c r="D186" s="238" t="s">
        <v>201</v>
      </c>
      <c r="E186" s="239">
        <v>2</v>
      </c>
      <c r="F186" s="240"/>
      <c r="G186" s="241">
        <f>ROUND(E186*F186,2)</f>
        <v>0</v>
      </c>
      <c r="H186" s="240"/>
      <c r="I186" s="241">
        <f>ROUND(E186*H186,2)</f>
        <v>0</v>
      </c>
      <c r="J186" s="240"/>
      <c r="K186" s="241">
        <f>ROUND(E186*J186,2)</f>
        <v>0</v>
      </c>
      <c r="L186" s="241">
        <v>21</v>
      </c>
      <c r="M186" s="241">
        <f>G186*(1+L186/100)</f>
        <v>0</v>
      </c>
      <c r="N186" s="241">
        <v>0</v>
      </c>
      <c r="O186" s="241">
        <f>ROUND(E186*N186,2)</f>
        <v>0</v>
      </c>
      <c r="P186" s="241">
        <v>0</v>
      </c>
      <c r="Q186" s="241">
        <f>ROUND(E186*P186,2)</f>
        <v>0</v>
      </c>
      <c r="R186" s="241"/>
      <c r="S186" s="241" t="s">
        <v>289</v>
      </c>
      <c r="T186" s="242" t="s">
        <v>197</v>
      </c>
      <c r="U186" s="220">
        <v>0</v>
      </c>
      <c r="V186" s="220">
        <f>ROUND(E186*U186,2)</f>
        <v>0</v>
      </c>
      <c r="W186" s="220"/>
      <c r="X186" s="220" t="s">
        <v>228</v>
      </c>
      <c r="Y186" s="210"/>
      <c r="Z186" s="210"/>
      <c r="AA186" s="210"/>
      <c r="AB186" s="210"/>
      <c r="AC186" s="210"/>
      <c r="AD186" s="210"/>
      <c r="AE186" s="210"/>
      <c r="AF186" s="210"/>
      <c r="AG186" s="210" t="s">
        <v>229</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36">
        <v>51</v>
      </c>
      <c r="B187" s="237" t="s">
        <v>727</v>
      </c>
      <c r="C187" s="246" t="s">
        <v>728</v>
      </c>
      <c r="D187" s="238" t="s">
        <v>201</v>
      </c>
      <c r="E187" s="239">
        <v>2</v>
      </c>
      <c r="F187" s="240"/>
      <c r="G187" s="241">
        <f>ROUND(E187*F187,2)</f>
        <v>0</v>
      </c>
      <c r="H187" s="240"/>
      <c r="I187" s="241">
        <f>ROUND(E187*H187,2)</f>
        <v>0</v>
      </c>
      <c r="J187" s="240"/>
      <c r="K187" s="241">
        <f>ROUND(E187*J187,2)</f>
        <v>0</v>
      </c>
      <c r="L187" s="241">
        <v>21</v>
      </c>
      <c r="M187" s="241">
        <f>G187*(1+L187/100)</f>
        <v>0</v>
      </c>
      <c r="N187" s="241">
        <v>0</v>
      </c>
      <c r="O187" s="241">
        <f>ROUND(E187*N187,2)</f>
        <v>0</v>
      </c>
      <c r="P187" s="241">
        <v>0</v>
      </c>
      <c r="Q187" s="241">
        <f>ROUND(E187*P187,2)</f>
        <v>0</v>
      </c>
      <c r="R187" s="241"/>
      <c r="S187" s="241" t="s">
        <v>289</v>
      </c>
      <c r="T187" s="242" t="s">
        <v>197</v>
      </c>
      <c r="U187" s="220">
        <v>0</v>
      </c>
      <c r="V187" s="220">
        <f>ROUND(E187*U187,2)</f>
        <v>0</v>
      </c>
      <c r="W187" s="220"/>
      <c r="X187" s="220" t="s">
        <v>228</v>
      </c>
      <c r="Y187" s="210"/>
      <c r="Z187" s="210"/>
      <c r="AA187" s="210"/>
      <c r="AB187" s="210"/>
      <c r="AC187" s="210"/>
      <c r="AD187" s="210"/>
      <c r="AE187" s="210"/>
      <c r="AF187" s="210"/>
      <c r="AG187" s="210" t="s">
        <v>229</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29">
        <v>52</v>
      </c>
      <c r="B188" s="230" t="s">
        <v>729</v>
      </c>
      <c r="C188" s="247" t="s">
        <v>730</v>
      </c>
      <c r="D188" s="231" t="s">
        <v>201</v>
      </c>
      <c r="E188" s="232">
        <v>4</v>
      </c>
      <c r="F188" s="233"/>
      <c r="G188" s="234">
        <f>ROUND(E188*F188,2)</f>
        <v>0</v>
      </c>
      <c r="H188" s="233"/>
      <c r="I188" s="234">
        <f>ROUND(E188*H188,2)</f>
        <v>0</v>
      </c>
      <c r="J188" s="233"/>
      <c r="K188" s="234">
        <f>ROUND(E188*J188,2)</f>
        <v>0</v>
      </c>
      <c r="L188" s="234">
        <v>21</v>
      </c>
      <c r="M188" s="234">
        <f>G188*(1+L188/100)</f>
        <v>0</v>
      </c>
      <c r="N188" s="234">
        <v>0</v>
      </c>
      <c r="O188" s="234">
        <f>ROUND(E188*N188,2)</f>
        <v>0</v>
      </c>
      <c r="P188" s="234">
        <v>0</v>
      </c>
      <c r="Q188" s="234">
        <f>ROUND(E188*P188,2)</f>
        <v>0</v>
      </c>
      <c r="R188" s="234"/>
      <c r="S188" s="234" t="s">
        <v>289</v>
      </c>
      <c r="T188" s="235" t="s">
        <v>197</v>
      </c>
      <c r="U188" s="220">
        <v>0</v>
      </c>
      <c r="V188" s="220">
        <f>ROUND(E188*U188,2)</f>
        <v>0</v>
      </c>
      <c r="W188" s="220"/>
      <c r="X188" s="220" t="s">
        <v>228</v>
      </c>
      <c r="Y188" s="210"/>
      <c r="Z188" s="210"/>
      <c r="AA188" s="210"/>
      <c r="AB188" s="210"/>
      <c r="AC188" s="210"/>
      <c r="AD188" s="210"/>
      <c r="AE188" s="210"/>
      <c r="AF188" s="210"/>
      <c r="AG188" s="210" t="s">
        <v>229</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7"/>
      <c r="B189" s="218"/>
      <c r="C189" s="263" t="s">
        <v>731</v>
      </c>
      <c r="D189" s="252"/>
      <c r="E189" s="253">
        <v>1</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244</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7"/>
      <c r="B190" s="218"/>
      <c r="C190" s="263" t="s">
        <v>732</v>
      </c>
      <c r="D190" s="252"/>
      <c r="E190" s="253">
        <v>1</v>
      </c>
      <c r="F190" s="220"/>
      <c r="G190" s="220"/>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244</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7"/>
      <c r="B191" s="218"/>
      <c r="C191" s="263" t="s">
        <v>733</v>
      </c>
      <c r="D191" s="252"/>
      <c r="E191" s="253">
        <v>1</v>
      </c>
      <c r="F191" s="220"/>
      <c r="G191" s="220"/>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244</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7"/>
      <c r="B192" s="218"/>
      <c r="C192" s="263" t="s">
        <v>734</v>
      </c>
      <c r="D192" s="252"/>
      <c r="E192" s="253">
        <v>1</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244</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36">
        <v>53</v>
      </c>
      <c r="B193" s="237" t="s">
        <v>735</v>
      </c>
      <c r="C193" s="246" t="s">
        <v>736</v>
      </c>
      <c r="D193" s="238" t="s">
        <v>201</v>
      </c>
      <c r="E193" s="239">
        <v>1</v>
      </c>
      <c r="F193" s="240"/>
      <c r="G193" s="241">
        <f>ROUND(E193*F193,2)</f>
        <v>0</v>
      </c>
      <c r="H193" s="240"/>
      <c r="I193" s="241">
        <f>ROUND(E193*H193,2)</f>
        <v>0</v>
      </c>
      <c r="J193" s="240"/>
      <c r="K193" s="241">
        <f>ROUND(E193*J193,2)</f>
        <v>0</v>
      </c>
      <c r="L193" s="241">
        <v>21</v>
      </c>
      <c r="M193" s="241">
        <f>G193*(1+L193/100)</f>
        <v>0</v>
      </c>
      <c r="N193" s="241">
        <v>0</v>
      </c>
      <c r="O193" s="241">
        <f>ROUND(E193*N193,2)</f>
        <v>0</v>
      </c>
      <c r="P193" s="241">
        <v>0</v>
      </c>
      <c r="Q193" s="241">
        <f>ROUND(E193*P193,2)</f>
        <v>0</v>
      </c>
      <c r="R193" s="241"/>
      <c r="S193" s="241" t="s">
        <v>289</v>
      </c>
      <c r="T193" s="242" t="s">
        <v>197</v>
      </c>
      <c r="U193" s="220">
        <v>0</v>
      </c>
      <c r="V193" s="220">
        <f>ROUND(E193*U193,2)</f>
        <v>0</v>
      </c>
      <c r="W193" s="220"/>
      <c r="X193" s="220" t="s">
        <v>228</v>
      </c>
      <c r="Y193" s="210"/>
      <c r="Z193" s="210"/>
      <c r="AA193" s="210"/>
      <c r="AB193" s="210"/>
      <c r="AC193" s="210"/>
      <c r="AD193" s="210"/>
      <c r="AE193" s="210"/>
      <c r="AF193" s="210"/>
      <c r="AG193" s="210" t="s">
        <v>229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29">
        <v>54</v>
      </c>
      <c r="B194" s="230" t="s">
        <v>737</v>
      </c>
      <c r="C194" s="247" t="s">
        <v>738</v>
      </c>
      <c r="D194" s="231" t="s">
        <v>201</v>
      </c>
      <c r="E194" s="232">
        <v>25</v>
      </c>
      <c r="F194" s="233"/>
      <c r="G194" s="234">
        <f>ROUND(E194*F194,2)</f>
        <v>0</v>
      </c>
      <c r="H194" s="233"/>
      <c r="I194" s="234">
        <f>ROUND(E194*H194,2)</f>
        <v>0</v>
      </c>
      <c r="J194" s="233"/>
      <c r="K194" s="234">
        <f>ROUND(E194*J194,2)</f>
        <v>0</v>
      </c>
      <c r="L194" s="234">
        <v>21</v>
      </c>
      <c r="M194" s="234">
        <f>G194*(1+L194/100)</f>
        <v>0</v>
      </c>
      <c r="N194" s="234">
        <v>0</v>
      </c>
      <c r="O194" s="234">
        <f>ROUND(E194*N194,2)</f>
        <v>0</v>
      </c>
      <c r="P194" s="234">
        <v>0</v>
      </c>
      <c r="Q194" s="234">
        <f>ROUND(E194*P194,2)</f>
        <v>0</v>
      </c>
      <c r="R194" s="234"/>
      <c r="S194" s="234" t="s">
        <v>289</v>
      </c>
      <c r="T194" s="235" t="s">
        <v>197</v>
      </c>
      <c r="U194" s="220">
        <v>0</v>
      </c>
      <c r="V194" s="220">
        <f>ROUND(E194*U194,2)</f>
        <v>0</v>
      </c>
      <c r="W194" s="220"/>
      <c r="X194" s="220" t="s">
        <v>228</v>
      </c>
      <c r="Y194" s="210"/>
      <c r="Z194" s="210"/>
      <c r="AA194" s="210"/>
      <c r="AB194" s="210"/>
      <c r="AC194" s="210"/>
      <c r="AD194" s="210"/>
      <c r="AE194" s="210"/>
      <c r="AF194" s="210"/>
      <c r="AG194" s="210" t="s">
        <v>229</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7"/>
      <c r="B195" s="218"/>
      <c r="C195" s="263" t="s">
        <v>739</v>
      </c>
      <c r="D195" s="252"/>
      <c r="E195" s="253">
        <v>8</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244</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7"/>
      <c r="B196" s="218"/>
      <c r="C196" s="263" t="s">
        <v>740</v>
      </c>
      <c r="D196" s="252"/>
      <c r="E196" s="253">
        <v>16</v>
      </c>
      <c r="F196" s="220"/>
      <c r="G196" s="220"/>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244</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7"/>
      <c r="B197" s="218"/>
      <c r="C197" s="263" t="s">
        <v>731</v>
      </c>
      <c r="D197" s="252"/>
      <c r="E197" s="253">
        <v>1</v>
      </c>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244</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29">
        <v>55</v>
      </c>
      <c r="B198" s="230" t="s">
        <v>741</v>
      </c>
      <c r="C198" s="247" t="s">
        <v>742</v>
      </c>
      <c r="D198" s="231" t="s">
        <v>201</v>
      </c>
      <c r="E198" s="232">
        <v>2</v>
      </c>
      <c r="F198" s="233"/>
      <c r="G198" s="234">
        <f>ROUND(E198*F198,2)</f>
        <v>0</v>
      </c>
      <c r="H198" s="233"/>
      <c r="I198" s="234">
        <f>ROUND(E198*H198,2)</f>
        <v>0</v>
      </c>
      <c r="J198" s="233"/>
      <c r="K198" s="234">
        <f>ROUND(E198*J198,2)</f>
        <v>0</v>
      </c>
      <c r="L198" s="234">
        <v>21</v>
      </c>
      <c r="M198" s="234">
        <f>G198*(1+L198/100)</f>
        <v>0</v>
      </c>
      <c r="N198" s="234">
        <v>0</v>
      </c>
      <c r="O198" s="234">
        <f>ROUND(E198*N198,2)</f>
        <v>0</v>
      </c>
      <c r="P198" s="234">
        <v>0</v>
      </c>
      <c r="Q198" s="234">
        <f>ROUND(E198*P198,2)</f>
        <v>0</v>
      </c>
      <c r="R198" s="234"/>
      <c r="S198" s="234" t="s">
        <v>289</v>
      </c>
      <c r="T198" s="235" t="s">
        <v>197</v>
      </c>
      <c r="U198" s="220">
        <v>0</v>
      </c>
      <c r="V198" s="220">
        <f>ROUND(E198*U198,2)</f>
        <v>0</v>
      </c>
      <c r="W198" s="220"/>
      <c r="X198" s="220" t="s">
        <v>228</v>
      </c>
      <c r="Y198" s="210"/>
      <c r="Z198" s="210"/>
      <c r="AA198" s="210"/>
      <c r="AB198" s="210"/>
      <c r="AC198" s="210"/>
      <c r="AD198" s="210"/>
      <c r="AE198" s="210"/>
      <c r="AF198" s="210"/>
      <c r="AG198" s="210" t="s">
        <v>229</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17"/>
      <c r="B199" s="218"/>
      <c r="C199" s="263" t="s">
        <v>743</v>
      </c>
      <c r="D199" s="252"/>
      <c r="E199" s="253">
        <v>1</v>
      </c>
      <c r="F199" s="220"/>
      <c r="G199" s="220"/>
      <c r="H199" s="220"/>
      <c r="I199" s="220"/>
      <c r="J199" s="220"/>
      <c r="K199" s="220"/>
      <c r="L199" s="220"/>
      <c r="M199" s="220"/>
      <c r="N199" s="220"/>
      <c r="O199" s="220"/>
      <c r="P199" s="220"/>
      <c r="Q199" s="220"/>
      <c r="R199" s="220"/>
      <c r="S199" s="220"/>
      <c r="T199" s="220"/>
      <c r="U199" s="220"/>
      <c r="V199" s="220"/>
      <c r="W199" s="220"/>
      <c r="X199" s="220"/>
      <c r="Y199" s="210"/>
      <c r="Z199" s="210"/>
      <c r="AA199" s="210"/>
      <c r="AB199" s="210"/>
      <c r="AC199" s="210"/>
      <c r="AD199" s="210"/>
      <c r="AE199" s="210"/>
      <c r="AF199" s="210"/>
      <c r="AG199" s="210" t="s">
        <v>244</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7"/>
      <c r="B200" s="218"/>
      <c r="C200" s="263" t="s">
        <v>744</v>
      </c>
      <c r="D200" s="252"/>
      <c r="E200" s="253">
        <v>1</v>
      </c>
      <c r="F200" s="220"/>
      <c r="G200" s="220"/>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244</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29">
        <v>56</v>
      </c>
      <c r="B201" s="230" t="s">
        <v>745</v>
      </c>
      <c r="C201" s="247" t="s">
        <v>746</v>
      </c>
      <c r="D201" s="231" t="s">
        <v>201</v>
      </c>
      <c r="E201" s="232">
        <v>2</v>
      </c>
      <c r="F201" s="233"/>
      <c r="G201" s="234">
        <f>ROUND(E201*F201,2)</f>
        <v>0</v>
      </c>
      <c r="H201" s="233"/>
      <c r="I201" s="234">
        <f>ROUND(E201*H201,2)</f>
        <v>0</v>
      </c>
      <c r="J201" s="233"/>
      <c r="K201" s="234">
        <f>ROUND(E201*J201,2)</f>
        <v>0</v>
      </c>
      <c r="L201" s="234">
        <v>21</v>
      </c>
      <c r="M201" s="234">
        <f>G201*(1+L201/100)</f>
        <v>0</v>
      </c>
      <c r="N201" s="234">
        <v>0</v>
      </c>
      <c r="O201" s="234">
        <f>ROUND(E201*N201,2)</f>
        <v>0</v>
      </c>
      <c r="P201" s="234">
        <v>0</v>
      </c>
      <c r="Q201" s="234">
        <f>ROUND(E201*P201,2)</f>
        <v>0</v>
      </c>
      <c r="R201" s="234"/>
      <c r="S201" s="234" t="s">
        <v>289</v>
      </c>
      <c r="T201" s="235" t="s">
        <v>197</v>
      </c>
      <c r="U201" s="220">
        <v>0</v>
      </c>
      <c r="V201" s="220">
        <f>ROUND(E201*U201,2)</f>
        <v>0</v>
      </c>
      <c r="W201" s="220"/>
      <c r="X201" s="220" t="s">
        <v>228</v>
      </c>
      <c r="Y201" s="210"/>
      <c r="Z201" s="210"/>
      <c r="AA201" s="210"/>
      <c r="AB201" s="210"/>
      <c r="AC201" s="210"/>
      <c r="AD201" s="210"/>
      <c r="AE201" s="210"/>
      <c r="AF201" s="210"/>
      <c r="AG201" s="210" t="s">
        <v>229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7"/>
      <c r="B202" s="218"/>
      <c r="C202" s="263" t="s">
        <v>747</v>
      </c>
      <c r="D202" s="252"/>
      <c r="E202" s="253">
        <v>1</v>
      </c>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244</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7"/>
      <c r="B203" s="218"/>
      <c r="C203" s="263" t="s">
        <v>748</v>
      </c>
      <c r="D203" s="252"/>
      <c r="E203" s="253">
        <v>1</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244</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36">
        <v>57</v>
      </c>
      <c r="B204" s="237" t="s">
        <v>749</v>
      </c>
      <c r="C204" s="246" t="s">
        <v>750</v>
      </c>
      <c r="D204" s="238" t="s">
        <v>201</v>
      </c>
      <c r="E204" s="239">
        <v>1</v>
      </c>
      <c r="F204" s="240"/>
      <c r="G204" s="241">
        <f>ROUND(E204*F204,2)</f>
        <v>0</v>
      </c>
      <c r="H204" s="240"/>
      <c r="I204" s="241">
        <f>ROUND(E204*H204,2)</f>
        <v>0</v>
      </c>
      <c r="J204" s="240"/>
      <c r="K204" s="241">
        <f>ROUND(E204*J204,2)</f>
        <v>0</v>
      </c>
      <c r="L204" s="241">
        <v>21</v>
      </c>
      <c r="M204" s="241">
        <f>G204*(1+L204/100)</f>
        <v>0</v>
      </c>
      <c r="N204" s="241">
        <v>0</v>
      </c>
      <c r="O204" s="241">
        <f>ROUND(E204*N204,2)</f>
        <v>0</v>
      </c>
      <c r="P204" s="241">
        <v>0</v>
      </c>
      <c r="Q204" s="241">
        <f>ROUND(E204*P204,2)</f>
        <v>0</v>
      </c>
      <c r="R204" s="241"/>
      <c r="S204" s="241" t="s">
        <v>289</v>
      </c>
      <c r="T204" s="242" t="s">
        <v>197</v>
      </c>
      <c r="U204" s="220">
        <v>0</v>
      </c>
      <c r="V204" s="220">
        <f>ROUND(E204*U204,2)</f>
        <v>0</v>
      </c>
      <c r="W204" s="220"/>
      <c r="X204" s="220" t="s">
        <v>228</v>
      </c>
      <c r="Y204" s="210"/>
      <c r="Z204" s="210"/>
      <c r="AA204" s="210"/>
      <c r="AB204" s="210"/>
      <c r="AC204" s="210"/>
      <c r="AD204" s="210"/>
      <c r="AE204" s="210"/>
      <c r="AF204" s="210"/>
      <c r="AG204" s="210" t="s">
        <v>229</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29">
        <v>58</v>
      </c>
      <c r="B205" s="230" t="s">
        <v>751</v>
      </c>
      <c r="C205" s="247" t="s">
        <v>752</v>
      </c>
      <c r="D205" s="231" t="s">
        <v>201</v>
      </c>
      <c r="E205" s="232">
        <v>2</v>
      </c>
      <c r="F205" s="233"/>
      <c r="G205" s="234">
        <f>ROUND(E205*F205,2)</f>
        <v>0</v>
      </c>
      <c r="H205" s="233"/>
      <c r="I205" s="234">
        <f>ROUND(E205*H205,2)</f>
        <v>0</v>
      </c>
      <c r="J205" s="233"/>
      <c r="K205" s="234">
        <f>ROUND(E205*J205,2)</f>
        <v>0</v>
      </c>
      <c r="L205" s="234">
        <v>21</v>
      </c>
      <c r="M205" s="234">
        <f>G205*(1+L205/100)</f>
        <v>0</v>
      </c>
      <c r="N205" s="234">
        <v>0</v>
      </c>
      <c r="O205" s="234">
        <f>ROUND(E205*N205,2)</f>
        <v>0</v>
      </c>
      <c r="P205" s="234">
        <v>0</v>
      </c>
      <c r="Q205" s="234">
        <f>ROUND(E205*P205,2)</f>
        <v>0</v>
      </c>
      <c r="R205" s="234"/>
      <c r="S205" s="234" t="s">
        <v>289</v>
      </c>
      <c r="T205" s="235" t="s">
        <v>197</v>
      </c>
      <c r="U205" s="220">
        <v>0</v>
      </c>
      <c r="V205" s="220">
        <f>ROUND(E205*U205,2)</f>
        <v>0</v>
      </c>
      <c r="W205" s="220"/>
      <c r="X205" s="220" t="s">
        <v>228</v>
      </c>
      <c r="Y205" s="210"/>
      <c r="Z205" s="210"/>
      <c r="AA205" s="210"/>
      <c r="AB205" s="210"/>
      <c r="AC205" s="210"/>
      <c r="AD205" s="210"/>
      <c r="AE205" s="210"/>
      <c r="AF205" s="210"/>
      <c r="AG205" s="210" t="s">
        <v>229</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7"/>
      <c r="B206" s="218"/>
      <c r="C206" s="263" t="s">
        <v>753</v>
      </c>
      <c r="D206" s="252"/>
      <c r="E206" s="253">
        <v>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244</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7"/>
      <c r="B207" s="218"/>
      <c r="C207" s="263" t="s">
        <v>754</v>
      </c>
      <c r="D207" s="252"/>
      <c r="E207" s="253">
        <v>1</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244</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29">
        <v>59</v>
      </c>
      <c r="B208" s="230" t="s">
        <v>755</v>
      </c>
      <c r="C208" s="247" t="s">
        <v>756</v>
      </c>
      <c r="D208" s="231" t="s">
        <v>201</v>
      </c>
      <c r="E208" s="232">
        <v>2</v>
      </c>
      <c r="F208" s="233"/>
      <c r="G208" s="234">
        <f>ROUND(E208*F208,2)</f>
        <v>0</v>
      </c>
      <c r="H208" s="233"/>
      <c r="I208" s="234">
        <f>ROUND(E208*H208,2)</f>
        <v>0</v>
      </c>
      <c r="J208" s="233"/>
      <c r="K208" s="234">
        <f>ROUND(E208*J208,2)</f>
        <v>0</v>
      </c>
      <c r="L208" s="234">
        <v>21</v>
      </c>
      <c r="M208" s="234">
        <f>G208*(1+L208/100)</f>
        <v>0</v>
      </c>
      <c r="N208" s="234">
        <v>0</v>
      </c>
      <c r="O208" s="234">
        <f>ROUND(E208*N208,2)</f>
        <v>0</v>
      </c>
      <c r="P208" s="234">
        <v>0</v>
      </c>
      <c r="Q208" s="234">
        <f>ROUND(E208*P208,2)</f>
        <v>0</v>
      </c>
      <c r="R208" s="234"/>
      <c r="S208" s="234" t="s">
        <v>289</v>
      </c>
      <c r="T208" s="235" t="s">
        <v>197</v>
      </c>
      <c r="U208" s="220">
        <v>0</v>
      </c>
      <c r="V208" s="220">
        <f>ROUND(E208*U208,2)</f>
        <v>0</v>
      </c>
      <c r="W208" s="220"/>
      <c r="X208" s="220" t="s">
        <v>228</v>
      </c>
      <c r="Y208" s="210"/>
      <c r="Z208" s="210"/>
      <c r="AA208" s="210"/>
      <c r="AB208" s="210"/>
      <c r="AC208" s="210"/>
      <c r="AD208" s="210"/>
      <c r="AE208" s="210"/>
      <c r="AF208" s="210"/>
      <c r="AG208" s="210" t="s">
        <v>229</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7"/>
      <c r="B209" s="218"/>
      <c r="C209" s="263" t="s">
        <v>757</v>
      </c>
      <c r="D209" s="252"/>
      <c r="E209" s="253">
        <v>1</v>
      </c>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244</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7"/>
      <c r="B210" s="218"/>
      <c r="C210" s="263" t="s">
        <v>758</v>
      </c>
      <c r="D210" s="252"/>
      <c r="E210" s="253">
        <v>1</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244</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36">
        <v>60</v>
      </c>
      <c r="B211" s="237" t="s">
        <v>759</v>
      </c>
      <c r="C211" s="246" t="s">
        <v>760</v>
      </c>
      <c r="D211" s="238" t="s">
        <v>201</v>
      </c>
      <c r="E211" s="239">
        <v>1</v>
      </c>
      <c r="F211" s="240"/>
      <c r="G211" s="241">
        <f>ROUND(E211*F211,2)</f>
        <v>0</v>
      </c>
      <c r="H211" s="240"/>
      <c r="I211" s="241">
        <f>ROUND(E211*H211,2)</f>
        <v>0</v>
      </c>
      <c r="J211" s="240"/>
      <c r="K211" s="241">
        <f>ROUND(E211*J211,2)</f>
        <v>0</v>
      </c>
      <c r="L211" s="241">
        <v>21</v>
      </c>
      <c r="M211" s="241">
        <f>G211*(1+L211/100)</f>
        <v>0</v>
      </c>
      <c r="N211" s="241">
        <v>0</v>
      </c>
      <c r="O211" s="241">
        <f>ROUND(E211*N211,2)</f>
        <v>0</v>
      </c>
      <c r="P211" s="241">
        <v>0</v>
      </c>
      <c r="Q211" s="241">
        <f>ROUND(E211*P211,2)</f>
        <v>0</v>
      </c>
      <c r="R211" s="241"/>
      <c r="S211" s="241" t="s">
        <v>289</v>
      </c>
      <c r="T211" s="242" t="s">
        <v>197</v>
      </c>
      <c r="U211" s="220">
        <v>0</v>
      </c>
      <c r="V211" s="220">
        <f>ROUND(E211*U211,2)</f>
        <v>0</v>
      </c>
      <c r="W211" s="220"/>
      <c r="X211" s="220" t="s">
        <v>228</v>
      </c>
      <c r="Y211" s="210"/>
      <c r="Z211" s="210"/>
      <c r="AA211" s="210"/>
      <c r="AB211" s="210"/>
      <c r="AC211" s="210"/>
      <c r="AD211" s="210"/>
      <c r="AE211" s="210"/>
      <c r="AF211" s="210"/>
      <c r="AG211" s="210" t="s">
        <v>229</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36">
        <v>61</v>
      </c>
      <c r="B212" s="237" t="s">
        <v>761</v>
      </c>
      <c r="C212" s="246" t="s">
        <v>762</v>
      </c>
      <c r="D212" s="238" t="s">
        <v>201</v>
      </c>
      <c r="E212" s="239">
        <v>1</v>
      </c>
      <c r="F212" s="240"/>
      <c r="G212" s="241">
        <f>ROUND(E212*F212,2)</f>
        <v>0</v>
      </c>
      <c r="H212" s="240"/>
      <c r="I212" s="241">
        <f>ROUND(E212*H212,2)</f>
        <v>0</v>
      </c>
      <c r="J212" s="240"/>
      <c r="K212" s="241">
        <f>ROUND(E212*J212,2)</f>
        <v>0</v>
      </c>
      <c r="L212" s="241">
        <v>21</v>
      </c>
      <c r="M212" s="241">
        <f>G212*(1+L212/100)</f>
        <v>0</v>
      </c>
      <c r="N212" s="241">
        <v>0</v>
      </c>
      <c r="O212" s="241">
        <f>ROUND(E212*N212,2)</f>
        <v>0</v>
      </c>
      <c r="P212" s="241">
        <v>0</v>
      </c>
      <c r="Q212" s="241">
        <f>ROUND(E212*P212,2)</f>
        <v>0</v>
      </c>
      <c r="R212" s="241"/>
      <c r="S212" s="241" t="s">
        <v>289</v>
      </c>
      <c r="T212" s="242" t="s">
        <v>197</v>
      </c>
      <c r="U212" s="220">
        <v>0</v>
      </c>
      <c r="V212" s="220">
        <f>ROUND(E212*U212,2)</f>
        <v>0</v>
      </c>
      <c r="W212" s="220"/>
      <c r="X212" s="220" t="s">
        <v>228</v>
      </c>
      <c r="Y212" s="210"/>
      <c r="Z212" s="210"/>
      <c r="AA212" s="210"/>
      <c r="AB212" s="210"/>
      <c r="AC212" s="210"/>
      <c r="AD212" s="210"/>
      <c r="AE212" s="210"/>
      <c r="AF212" s="210"/>
      <c r="AG212" s="210" t="s">
        <v>229</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36">
        <v>62</v>
      </c>
      <c r="B213" s="237" t="s">
        <v>763</v>
      </c>
      <c r="C213" s="246" t="s">
        <v>764</v>
      </c>
      <c r="D213" s="238" t="s">
        <v>201</v>
      </c>
      <c r="E213" s="239">
        <v>1</v>
      </c>
      <c r="F213" s="240"/>
      <c r="G213" s="241">
        <f>ROUND(E213*F213,2)</f>
        <v>0</v>
      </c>
      <c r="H213" s="240"/>
      <c r="I213" s="241">
        <f>ROUND(E213*H213,2)</f>
        <v>0</v>
      </c>
      <c r="J213" s="240"/>
      <c r="K213" s="241">
        <f>ROUND(E213*J213,2)</f>
        <v>0</v>
      </c>
      <c r="L213" s="241">
        <v>21</v>
      </c>
      <c r="M213" s="241">
        <f>G213*(1+L213/100)</f>
        <v>0</v>
      </c>
      <c r="N213" s="241">
        <v>0</v>
      </c>
      <c r="O213" s="241">
        <f>ROUND(E213*N213,2)</f>
        <v>0</v>
      </c>
      <c r="P213" s="241">
        <v>0</v>
      </c>
      <c r="Q213" s="241">
        <f>ROUND(E213*P213,2)</f>
        <v>0</v>
      </c>
      <c r="R213" s="241"/>
      <c r="S213" s="241" t="s">
        <v>289</v>
      </c>
      <c r="T213" s="242" t="s">
        <v>197</v>
      </c>
      <c r="U213" s="220">
        <v>0</v>
      </c>
      <c r="V213" s="220">
        <f>ROUND(E213*U213,2)</f>
        <v>0</v>
      </c>
      <c r="W213" s="220"/>
      <c r="X213" s="220" t="s">
        <v>228</v>
      </c>
      <c r="Y213" s="210"/>
      <c r="Z213" s="210"/>
      <c r="AA213" s="210"/>
      <c r="AB213" s="210"/>
      <c r="AC213" s="210"/>
      <c r="AD213" s="210"/>
      <c r="AE213" s="210"/>
      <c r="AF213" s="210"/>
      <c r="AG213" s="210" t="s">
        <v>229</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29">
        <v>63</v>
      </c>
      <c r="B214" s="230" t="s">
        <v>765</v>
      </c>
      <c r="C214" s="247" t="s">
        <v>766</v>
      </c>
      <c r="D214" s="231" t="s">
        <v>201</v>
      </c>
      <c r="E214" s="232">
        <v>2</v>
      </c>
      <c r="F214" s="233"/>
      <c r="G214" s="234">
        <f>ROUND(E214*F214,2)</f>
        <v>0</v>
      </c>
      <c r="H214" s="233"/>
      <c r="I214" s="234">
        <f>ROUND(E214*H214,2)</f>
        <v>0</v>
      </c>
      <c r="J214" s="233"/>
      <c r="K214" s="234">
        <f>ROUND(E214*J214,2)</f>
        <v>0</v>
      </c>
      <c r="L214" s="234">
        <v>21</v>
      </c>
      <c r="M214" s="234">
        <f>G214*(1+L214/100)</f>
        <v>0</v>
      </c>
      <c r="N214" s="234">
        <v>0</v>
      </c>
      <c r="O214" s="234">
        <f>ROUND(E214*N214,2)</f>
        <v>0</v>
      </c>
      <c r="P214" s="234">
        <v>0</v>
      </c>
      <c r="Q214" s="234">
        <f>ROUND(E214*P214,2)</f>
        <v>0</v>
      </c>
      <c r="R214" s="234"/>
      <c r="S214" s="234" t="s">
        <v>289</v>
      </c>
      <c r="T214" s="235" t="s">
        <v>197</v>
      </c>
      <c r="U214" s="220">
        <v>0</v>
      </c>
      <c r="V214" s="220">
        <f>ROUND(E214*U214,2)</f>
        <v>0</v>
      </c>
      <c r="W214" s="220"/>
      <c r="X214" s="220" t="s">
        <v>228</v>
      </c>
      <c r="Y214" s="210"/>
      <c r="Z214" s="210"/>
      <c r="AA214" s="210"/>
      <c r="AB214" s="210"/>
      <c r="AC214" s="210"/>
      <c r="AD214" s="210"/>
      <c r="AE214" s="210"/>
      <c r="AF214" s="210"/>
      <c r="AG214" s="210" t="s">
        <v>229</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7"/>
      <c r="B215" s="218"/>
      <c r="C215" s="263" t="s">
        <v>767</v>
      </c>
      <c r="D215" s="252"/>
      <c r="E215" s="253">
        <v>1</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244</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7"/>
      <c r="B216" s="218"/>
      <c r="C216" s="263" t="s">
        <v>768</v>
      </c>
      <c r="D216" s="252"/>
      <c r="E216" s="253">
        <v>1</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244</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36">
        <v>64</v>
      </c>
      <c r="B217" s="237" t="s">
        <v>769</v>
      </c>
      <c r="C217" s="246" t="s">
        <v>770</v>
      </c>
      <c r="D217" s="238" t="s">
        <v>201</v>
      </c>
      <c r="E217" s="239">
        <v>1</v>
      </c>
      <c r="F217" s="240"/>
      <c r="G217" s="241">
        <f>ROUND(E217*F217,2)</f>
        <v>0</v>
      </c>
      <c r="H217" s="240"/>
      <c r="I217" s="241">
        <f>ROUND(E217*H217,2)</f>
        <v>0</v>
      </c>
      <c r="J217" s="240"/>
      <c r="K217" s="241">
        <f>ROUND(E217*J217,2)</f>
        <v>0</v>
      </c>
      <c r="L217" s="241">
        <v>21</v>
      </c>
      <c r="M217" s="241">
        <f>G217*(1+L217/100)</f>
        <v>0</v>
      </c>
      <c r="N217" s="241">
        <v>0</v>
      </c>
      <c r="O217" s="241">
        <f>ROUND(E217*N217,2)</f>
        <v>0</v>
      </c>
      <c r="P217" s="241">
        <v>0</v>
      </c>
      <c r="Q217" s="241">
        <f>ROUND(E217*P217,2)</f>
        <v>0</v>
      </c>
      <c r="R217" s="241"/>
      <c r="S217" s="241" t="s">
        <v>289</v>
      </c>
      <c r="T217" s="242" t="s">
        <v>197</v>
      </c>
      <c r="U217" s="220">
        <v>0</v>
      </c>
      <c r="V217" s="220">
        <f>ROUND(E217*U217,2)</f>
        <v>0</v>
      </c>
      <c r="W217" s="220"/>
      <c r="X217" s="220" t="s">
        <v>228</v>
      </c>
      <c r="Y217" s="210"/>
      <c r="Z217" s="210"/>
      <c r="AA217" s="210"/>
      <c r="AB217" s="210"/>
      <c r="AC217" s="210"/>
      <c r="AD217" s="210"/>
      <c r="AE217" s="210"/>
      <c r="AF217" s="210"/>
      <c r="AG217" s="210" t="s">
        <v>229</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36">
        <v>65</v>
      </c>
      <c r="B218" s="237" t="s">
        <v>771</v>
      </c>
      <c r="C218" s="246" t="s">
        <v>772</v>
      </c>
      <c r="D218" s="238" t="s">
        <v>201</v>
      </c>
      <c r="E218" s="239">
        <v>1</v>
      </c>
      <c r="F218" s="240"/>
      <c r="G218" s="241">
        <f>ROUND(E218*F218,2)</f>
        <v>0</v>
      </c>
      <c r="H218" s="240"/>
      <c r="I218" s="241">
        <f>ROUND(E218*H218,2)</f>
        <v>0</v>
      </c>
      <c r="J218" s="240"/>
      <c r="K218" s="241">
        <f>ROUND(E218*J218,2)</f>
        <v>0</v>
      </c>
      <c r="L218" s="241">
        <v>21</v>
      </c>
      <c r="M218" s="241">
        <f>G218*(1+L218/100)</f>
        <v>0</v>
      </c>
      <c r="N218" s="241">
        <v>0</v>
      </c>
      <c r="O218" s="241">
        <f>ROUND(E218*N218,2)</f>
        <v>0</v>
      </c>
      <c r="P218" s="241">
        <v>0</v>
      </c>
      <c r="Q218" s="241">
        <f>ROUND(E218*P218,2)</f>
        <v>0</v>
      </c>
      <c r="R218" s="241"/>
      <c r="S218" s="241" t="s">
        <v>289</v>
      </c>
      <c r="T218" s="242" t="s">
        <v>197</v>
      </c>
      <c r="U218" s="220">
        <v>0</v>
      </c>
      <c r="V218" s="220">
        <f>ROUND(E218*U218,2)</f>
        <v>0</v>
      </c>
      <c r="W218" s="220"/>
      <c r="X218" s="220" t="s">
        <v>228</v>
      </c>
      <c r="Y218" s="210"/>
      <c r="Z218" s="210"/>
      <c r="AA218" s="210"/>
      <c r="AB218" s="210"/>
      <c r="AC218" s="210"/>
      <c r="AD218" s="210"/>
      <c r="AE218" s="210"/>
      <c r="AF218" s="210"/>
      <c r="AG218" s="210" t="s">
        <v>229</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36">
        <v>66</v>
      </c>
      <c r="B219" s="237" t="s">
        <v>773</v>
      </c>
      <c r="C219" s="246" t="s">
        <v>774</v>
      </c>
      <c r="D219" s="238" t="s">
        <v>201</v>
      </c>
      <c r="E219" s="239">
        <v>1</v>
      </c>
      <c r="F219" s="240"/>
      <c r="G219" s="241">
        <f>ROUND(E219*F219,2)</f>
        <v>0</v>
      </c>
      <c r="H219" s="240"/>
      <c r="I219" s="241">
        <f>ROUND(E219*H219,2)</f>
        <v>0</v>
      </c>
      <c r="J219" s="240"/>
      <c r="K219" s="241">
        <f>ROUND(E219*J219,2)</f>
        <v>0</v>
      </c>
      <c r="L219" s="241">
        <v>21</v>
      </c>
      <c r="M219" s="241">
        <f>G219*(1+L219/100)</f>
        <v>0</v>
      </c>
      <c r="N219" s="241">
        <v>0</v>
      </c>
      <c r="O219" s="241">
        <f>ROUND(E219*N219,2)</f>
        <v>0</v>
      </c>
      <c r="P219" s="241">
        <v>0</v>
      </c>
      <c r="Q219" s="241">
        <f>ROUND(E219*P219,2)</f>
        <v>0</v>
      </c>
      <c r="R219" s="241"/>
      <c r="S219" s="241" t="s">
        <v>289</v>
      </c>
      <c r="T219" s="242" t="s">
        <v>197</v>
      </c>
      <c r="U219" s="220">
        <v>0</v>
      </c>
      <c r="V219" s="220">
        <f>ROUND(E219*U219,2)</f>
        <v>0</v>
      </c>
      <c r="W219" s="220"/>
      <c r="X219" s="220" t="s">
        <v>228</v>
      </c>
      <c r="Y219" s="210"/>
      <c r="Z219" s="210"/>
      <c r="AA219" s="210"/>
      <c r="AB219" s="210"/>
      <c r="AC219" s="210"/>
      <c r="AD219" s="210"/>
      <c r="AE219" s="210"/>
      <c r="AF219" s="210"/>
      <c r="AG219" s="210" t="s">
        <v>229</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36">
        <v>67</v>
      </c>
      <c r="B220" s="237" t="s">
        <v>775</v>
      </c>
      <c r="C220" s="246" t="s">
        <v>776</v>
      </c>
      <c r="D220" s="238" t="s">
        <v>201</v>
      </c>
      <c r="E220" s="239">
        <v>1</v>
      </c>
      <c r="F220" s="240"/>
      <c r="G220" s="241">
        <f>ROUND(E220*F220,2)</f>
        <v>0</v>
      </c>
      <c r="H220" s="240"/>
      <c r="I220" s="241">
        <f>ROUND(E220*H220,2)</f>
        <v>0</v>
      </c>
      <c r="J220" s="240"/>
      <c r="K220" s="241">
        <f>ROUND(E220*J220,2)</f>
        <v>0</v>
      </c>
      <c r="L220" s="241">
        <v>21</v>
      </c>
      <c r="M220" s="241">
        <f>G220*(1+L220/100)</f>
        <v>0</v>
      </c>
      <c r="N220" s="241">
        <v>0</v>
      </c>
      <c r="O220" s="241">
        <f>ROUND(E220*N220,2)</f>
        <v>0</v>
      </c>
      <c r="P220" s="241">
        <v>0</v>
      </c>
      <c r="Q220" s="241">
        <f>ROUND(E220*P220,2)</f>
        <v>0</v>
      </c>
      <c r="R220" s="241"/>
      <c r="S220" s="241" t="s">
        <v>289</v>
      </c>
      <c r="T220" s="242" t="s">
        <v>197</v>
      </c>
      <c r="U220" s="220">
        <v>0</v>
      </c>
      <c r="V220" s="220">
        <f>ROUND(E220*U220,2)</f>
        <v>0</v>
      </c>
      <c r="W220" s="220"/>
      <c r="X220" s="220" t="s">
        <v>228</v>
      </c>
      <c r="Y220" s="210"/>
      <c r="Z220" s="210"/>
      <c r="AA220" s="210"/>
      <c r="AB220" s="210"/>
      <c r="AC220" s="210"/>
      <c r="AD220" s="210"/>
      <c r="AE220" s="210"/>
      <c r="AF220" s="210"/>
      <c r="AG220" s="210" t="s">
        <v>229</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36">
        <v>68</v>
      </c>
      <c r="B221" s="237" t="s">
        <v>777</v>
      </c>
      <c r="C221" s="246" t="s">
        <v>762</v>
      </c>
      <c r="D221" s="238" t="s">
        <v>201</v>
      </c>
      <c r="E221" s="239">
        <v>1</v>
      </c>
      <c r="F221" s="240"/>
      <c r="G221" s="241">
        <f>ROUND(E221*F221,2)</f>
        <v>0</v>
      </c>
      <c r="H221" s="240"/>
      <c r="I221" s="241">
        <f>ROUND(E221*H221,2)</f>
        <v>0</v>
      </c>
      <c r="J221" s="240"/>
      <c r="K221" s="241">
        <f>ROUND(E221*J221,2)</f>
        <v>0</v>
      </c>
      <c r="L221" s="241">
        <v>21</v>
      </c>
      <c r="M221" s="241">
        <f>G221*(1+L221/100)</f>
        <v>0</v>
      </c>
      <c r="N221" s="241">
        <v>0</v>
      </c>
      <c r="O221" s="241">
        <f>ROUND(E221*N221,2)</f>
        <v>0</v>
      </c>
      <c r="P221" s="241">
        <v>0</v>
      </c>
      <c r="Q221" s="241">
        <f>ROUND(E221*P221,2)</f>
        <v>0</v>
      </c>
      <c r="R221" s="241"/>
      <c r="S221" s="241" t="s">
        <v>289</v>
      </c>
      <c r="T221" s="242" t="s">
        <v>197</v>
      </c>
      <c r="U221" s="220">
        <v>0</v>
      </c>
      <c r="V221" s="220">
        <f>ROUND(E221*U221,2)</f>
        <v>0</v>
      </c>
      <c r="W221" s="220"/>
      <c r="X221" s="220" t="s">
        <v>228</v>
      </c>
      <c r="Y221" s="210"/>
      <c r="Z221" s="210"/>
      <c r="AA221" s="210"/>
      <c r="AB221" s="210"/>
      <c r="AC221" s="210"/>
      <c r="AD221" s="210"/>
      <c r="AE221" s="210"/>
      <c r="AF221" s="210"/>
      <c r="AG221" s="210" t="s">
        <v>229</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36">
        <v>69</v>
      </c>
      <c r="B222" s="237" t="s">
        <v>778</v>
      </c>
      <c r="C222" s="246" t="s">
        <v>779</v>
      </c>
      <c r="D222" s="238" t="s">
        <v>201</v>
      </c>
      <c r="E222" s="239">
        <v>1</v>
      </c>
      <c r="F222" s="240"/>
      <c r="G222" s="241">
        <f>ROUND(E222*F222,2)</f>
        <v>0</v>
      </c>
      <c r="H222" s="240"/>
      <c r="I222" s="241">
        <f>ROUND(E222*H222,2)</f>
        <v>0</v>
      </c>
      <c r="J222" s="240"/>
      <c r="K222" s="241">
        <f>ROUND(E222*J222,2)</f>
        <v>0</v>
      </c>
      <c r="L222" s="241">
        <v>21</v>
      </c>
      <c r="M222" s="241">
        <f>G222*(1+L222/100)</f>
        <v>0</v>
      </c>
      <c r="N222" s="241">
        <v>0</v>
      </c>
      <c r="O222" s="241">
        <f>ROUND(E222*N222,2)</f>
        <v>0</v>
      </c>
      <c r="P222" s="241">
        <v>0</v>
      </c>
      <c r="Q222" s="241">
        <f>ROUND(E222*P222,2)</f>
        <v>0</v>
      </c>
      <c r="R222" s="241"/>
      <c r="S222" s="241" t="s">
        <v>289</v>
      </c>
      <c r="T222" s="242" t="s">
        <v>197</v>
      </c>
      <c r="U222" s="220">
        <v>0</v>
      </c>
      <c r="V222" s="220">
        <f>ROUND(E222*U222,2)</f>
        <v>0</v>
      </c>
      <c r="W222" s="220"/>
      <c r="X222" s="220" t="s">
        <v>228</v>
      </c>
      <c r="Y222" s="210"/>
      <c r="Z222" s="210"/>
      <c r="AA222" s="210"/>
      <c r="AB222" s="210"/>
      <c r="AC222" s="210"/>
      <c r="AD222" s="210"/>
      <c r="AE222" s="210"/>
      <c r="AF222" s="210"/>
      <c r="AG222" s="210" t="s">
        <v>229</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36">
        <v>70</v>
      </c>
      <c r="B223" s="237" t="s">
        <v>780</v>
      </c>
      <c r="C223" s="246" t="s">
        <v>781</v>
      </c>
      <c r="D223" s="238" t="s">
        <v>201</v>
      </c>
      <c r="E223" s="239">
        <v>1</v>
      </c>
      <c r="F223" s="240"/>
      <c r="G223" s="241">
        <f>ROUND(E223*F223,2)</f>
        <v>0</v>
      </c>
      <c r="H223" s="240"/>
      <c r="I223" s="241">
        <f>ROUND(E223*H223,2)</f>
        <v>0</v>
      </c>
      <c r="J223" s="240"/>
      <c r="K223" s="241">
        <f>ROUND(E223*J223,2)</f>
        <v>0</v>
      </c>
      <c r="L223" s="241">
        <v>21</v>
      </c>
      <c r="M223" s="241">
        <f>G223*(1+L223/100)</f>
        <v>0</v>
      </c>
      <c r="N223" s="241">
        <v>0</v>
      </c>
      <c r="O223" s="241">
        <f>ROUND(E223*N223,2)</f>
        <v>0</v>
      </c>
      <c r="P223" s="241">
        <v>0</v>
      </c>
      <c r="Q223" s="241">
        <f>ROUND(E223*P223,2)</f>
        <v>0</v>
      </c>
      <c r="R223" s="241"/>
      <c r="S223" s="241" t="s">
        <v>289</v>
      </c>
      <c r="T223" s="242" t="s">
        <v>197</v>
      </c>
      <c r="U223" s="220">
        <v>0</v>
      </c>
      <c r="V223" s="220">
        <f>ROUND(E223*U223,2)</f>
        <v>0</v>
      </c>
      <c r="W223" s="220"/>
      <c r="X223" s="220" t="s">
        <v>228</v>
      </c>
      <c r="Y223" s="210"/>
      <c r="Z223" s="210"/>
      <c r="AA223" s="210"/>
      <c r="AB223" s="210"/>
      <c r="AC223" s="210"/>
      <c r="AD223" s="210"/>
      <c r="AE223" s="210"/>
      <c r="AF223" s="210"/>
      <c r="AG223" s="210" t="s">
        <v>229</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36">
        <v>71</v>
      </c>
      <c r="B224" s="237" t="s">
        <v>782</v>
      </c>
      <c r="C224" s="246" t="s">
        <v>783</v>
      </c>
      <c r="D224" s="238" t="s">
        <v>201</v>
      </c>
      <c r="E224" s="239">
        <v>1</v>
      </c>
      <c r="F224" s="240"/>
      <c r="G224" s="241">
        <f>ROUND(E224*F224,2)</f>
        <v>0</v>
      </c>
      <c r="H224" s="240"/>
      <c r="I224" s="241">
        <f>ROUND(E224*H224,2)</f>
        <v>0</v>
      </c>
      <c r="J224" s="240"/>
      <c r="K224" s="241">
        <f>ROUND(E224*J224,2)</f>
        <v>0</v>
      </c>
      <c r="L224" s="241">
        <v>21</v>
      </c>
      <c r="M224" s="241">
        <f>G224*(1+L224/100)</f>
        <v>0</v>
      </c>
      <c r="N224" s="241">
        <v>0</v>
      </c>
      <c r="O224" s="241">
        <f>ROUND(E224*N224,2)</f>
        <v>0</v>
      </c>
      <c r="P224" s="241">
        <v>0</v>
      </c>
      <c r="Q224" s="241">
        <f>ROUND(E224*P224,2)</f>
        <v>0</v>
      </c>
      <c r="R224" s="241"/>
      <c r="S224" s="241" t="s">
        <v>289</v>
      </c>
      <c r="T224" s="242" t="s">
        <v>197</v>
      </c>
      <c r="U224" s="220">
        <v>0</v>
      </c>
      <c r="V224" s="220">
        <f>ROUND(E224*U224,2)</f>
        <v>0</v>
      </c>
      <c r="W224" s="220"/>
      <c r="X224" s="220" t="s">
        <v>228</v>
      </c>
      <c r="Y224" s="210"/>
      <c r="Z224" s="210"/>
      <c r="AA224" s="210"/>
      <c r="AB224" s="210"/>
      <c r="AC224" s="210"/>
      <c r="AD224" s="210"/>
      <c r="AE224" s="210"/>
      <c r="AF224" s="210"/>
      <c r="AG224" s="210" t="s">
        <v>229</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36">
        <v>72</v>
      </c>
      <c r="B225" s="237" t="s">
        <v>784</v>
      </c>
      <c r="C225" s="246" t="s">
        <v>785</v>
      </c>
      <c r="D225" s="238" t="s">
        <v>201</v>
      </c>
      <c r="E225" s="239">
        <v>1</v>
      </c>
      <c r="F225" s="240"/>
      <c r="G225" s="241">
        <f>ROUND(E225*F225,2)</f>
        <v>0</v>
      </c>
      <c r="H225" s="240"/>
      <c r="I225" s="241">
        <f>ROUND(E225*H225,2)</f>
        <v>0</v>
      </c>
      <c r="J225" s="240"/>
      <c r="K225" s="241">
        <f>ROUND(E225*J225,2)</f>
        <v>0</v>
      </c>
      <c r="L225" s="241">
        <v>21</v>
      </c>
      <c r="M225" s="241">
        <f>G225*(1+L225/100)</f>
        <v>0</v>
      </c>
      <c r="N225" s="241">
        <v>0</v>
      </c>
      <c r="O225" s="241">
        <f>ROUND(E225*N225,2)</f>
        <v>0</v>
      </c>
      <c r="P225" s="241">
        <v>0</v>
      </c>
      <c r="Q225" s="241">
        <f>ROUND(E225*P225,2)</f>
        <v>0</v>
      </c>
      <c r="R225" s="241"/>
      <c r="S225" s="241" t="s">
        <v>289</v>
      </c>
      <c r="T225" s="242" t="s">
        <v>197</v>
      </c>
      <c r="U225" s="220">
        <v>0</v>
      </c>
      <c r="V225" s="220">
        <f>ROUND(E225*U225,2)</f>
        <v>0</v>
      </c>
      <c r="W225" s="220"/>
      <c r="X225" s="220" t="s">
        <v>228</v>
      </c>
      <c r="Y225" s="210"/>
      <c r="Z225" s="210"/>
      <c r="AA225" s="210"/>
      <c r="AB225" s="210"/>
      <c r="AC225" s="210"/>
      <c r="AD225" s="210"/>
      <c r="AE225" s="210"/>
      <c r="AF225" s="210"/>
      <c r="AG225" s="210" t="s">
        <v>229</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29">
        <v>73</v>
      </c>
      <c r="B226" s="230" t="s">
        <v>786</v>
      </c>
      <c r="C226" s="247" t="s">
        <v>787</v>
      </c>
      <c r="D226" s="231" t="s">
        <v>201</v>
      </c>
      <c r="E226" s="232">
        <v>9</v>
      </c>
      <c r="F226" s="233"/>
      <c r="G226" s="234">
        <f>ROUND(E226*F226,2)</f>
        <v>0</v>
      </c>
      <c r="H226" s="233"/>
      <c r="I226" s="234">
        <f>ROUND(E226*H226,2)</f>
        <v>0</v>
      </c>
      <c r="J226" s="233"/>
      <c r="K226" s="234">
        <f>ROUND(E226*J226,2)</f>
        <v>0</v>
      </c>
      <c r="L226" s="234">
        <v>21</v>
      </c>
      <c r="M226" s="234">
        <f>G226*(1+L226/100)</f>
        <v>0</v>
      </c>
      <c r="N226" s="234">
        <v>0</v>
      </c>
      <c r="O226" s="234">
        <f>ROUND(E226*N226,2)</f>
        <v>0</v>
      </c>
      <c r="P226" s="234">
        <v>0</v>
      </c>
      <c r="Q226" s="234">
        <f>ROUND(E226*P226,2)</f>
        <v>0</v>
      </c>
      <c r="R226" s="234"/>
      <c r="S226" s="234" t="s">
        <v>289</v>
      </c>
      <c r="T226" s="235" t="s">
        <v>197</v>
      </c>
      <c r="U226" s="220">
        <v>0</v>
      </c>
      <c r="V226" s="220">
        <f>ROUND(E226*U226,2)</f>
        <v>0</v>
      </c>
      <c r="W226" s="220"/>
      <c r="X226" s="220" t="s">
        <v>228</v>
      </c>
      <c r="Y226" s="210"/>
      <c r="Z226" s="210"/>
      <c r="AA226" s="210"/>
      <c r="AB226" s="210"/>
      <c r="AC226" s="210"/>
      <c r="AD226" s="210"/>
      <c r="AE226" s="210"/>
      <c r="AF226" s="210"/>
      <c r="AG226" s="210" t="s">
        <v>229</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7"/>
      <c r="B227" s="218"/>
      <c r="C227" s="263" t="s">
        <v>788</v>
      </c>
      <c r="D227" s="252"/>
      <c r="E227" s="253">
        <v>1</v>
      </c>
      <c r="F227" s="220"/>
      <c r="G227" s="220"/>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244</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7"/>
      <c r="B228" s="218"/>
      <c r="C228" s="263" t="s">
        <v>789</v>
      </c>
      <c r="D228" s="252"/>
      <c r="E228" s="253">
        <v>3</v>
      </c>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244</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7"/>
      <c r="B229" s="218"/>
      <c r="C229" s="263" t="s">
        <v>790</v>
      </c>
      <c r="D229" s="252"/>
      <c r="E229" s="253">
        <v>2</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244</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17"/>
      <c r="B230" s="218"/>
      <c r="C230" s="263" t="s">
        <v>791</v>
      </c>
      <c r="D230" s="252"/>
      <c r="E230" s="253">
        <v>1</v>
      </c>
      <c r="F230" s="220"/>
      <c r="G230" s="220"/>
      <c r="H230" s="220"/>
      <c r="I230" s="220"/>
      <c r="J230" s="220"/>
      <c r="K230" s="220"/>
      <c r="L230" s="220"/>
      <c r="M230" s="220"/>
      <c r="N230" s="220"/>
      <c r="O230" s="220"/>
      <c r="P230" s="220"/>
      <c r="Q230" s="220"/>
      <c r="R230" s="220"/>
      <c r="S230" s="220"/>
      <c r="T230" s="220"/>
      <c r="U230" s="220"/>
      <c r="V230" s="220"/>
      <c r="W230" s="220"/>
      <c r="X230" s="220"/>
      <c r="Y230" s="210"/>
      <c r="Z230" s="210"/>
      <c r="AA230" s="210"/>
      <c r="AB230" s="210"/>
      <c r="AC230" s="210"/>
      <c r="AD230" s="210"/>
      <c r="AE230" s="210"/>
      <c r="AF230" s="210"/>
      <c r="AG230" s="210" t="s">
        <v>244</v>
      </c>
      <c r="AH230" s="210">
        <v>0</v>
      </c>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7"/>
      <c r="B231" s="218"/>
      <c r="C231" s="263" t="s">
        <v>792</v>
      </c>
      <c r="D231" s="252"/>
      <c r="E231" s="253">
        <v>1</v>
      </c>
      <c r="F231" s="220"/>
      <c r="G231" s="220"/>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244</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7"/>
      <c r="B232" s="218"/>
      <c r="C232" s="263" t="s">
        <v>793</v>
      </c>
      <c r="D232" s="252"/>
      <c r="E232" s="253">
        <v>1</v>
      </c>
      <c r="F232" s="220"/>
      <c r="G232" s="220"/>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244</v>
      </c>
      <c r="AH232" s="210">
        <v>0</v>
      </c>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36">
        <v>74</v>
      </c>
      <c r="B233" s="237" t="s">
        <v>794</v>
      </c>
      <c r="C233" s="246" t="s">
        <v>795</v>
      </c>
      <c r="D233" s="238" t="s">
        <v>201</v>
      </c>
      <c r="E233" s="239">
        <v>1</v>
      </c>
      <c r="F233" s="240"/>
      <c r="G233" s="241">
        <f>ROUND(E233*F233,2)</f>
        <v>0</v>
      </c>
      <c r="H233" s="240"/>
      <c r="I233" s="241">
        <f>ROUND(E233*H233,2)</f>
        <v>0</v>
      </c>
      <c r="J233" s="240"/>
      <c r="K233" s="241">
        <f>ROUND(E233*J233,2)</f>
        <v>0</v>
      </c>
      <c r="L233" s="241">
        <v>21</v>
      </c>
      <c r="M233" s="241">
        <f>G233*(1+L233/100)</f>
        <v>0</v>
      </c>
      <c r="N233" s="241">
        <v>0</v>
      </c>
      <c r="O233" s="241">
        <f>ROUND(E233*N233,2)</f>
        <v>0</v>
      </c>
      <c r="P233" s="241">
        <v>0</v>
      </c>
      <c r="Q233" s="241">
        <f>ROUND(E233*P233,2)</f>
        <v>0</v>
      </c>
      <c r="R233" s="241"/>
      <c r="S233" s="241" t="s">
        <v>289</v>
      </c>
      <c r="T233" s="242" t="s">
        <v>197</v>
      </c>
      <c r="U233" s="220">
        <v>0</v>
      </c>
      <c r="V233" s="220">
        <f>ROUND(E233*U233,2)</f>
        <v>0</v>
      </c>
      <c r="W233" s="220"/>
      <c r="X233" s="220" t="s">
        <v>228</v>
      </c>
      <c r="Y233" s="210"/>
      <c r="Z233" s="210"/>
      <c r="AA233" s="210"/>
      <c r="AB233" s="210"/>
      <c r="AC233" s="210"/>
      <c r="AD233" s="210"/>
      <c r="AE233" s="210"/>
      <c r="AF233" s="210"/>
      <c r="AG233" s="210" t="s">
        <v>229</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36">
        <v>75</v>
      </c>
      <c r="B234" s="237" t="s">
        <v>796</v>
      </c>
      <c r="C234" s="246" t="s">
        <v>797</v>
      </c>
      <c r="D234" s="238" t="s">
        <v>201</v>
      </c>
      <c r="E234" s="239">
        <v>2</v>
      </c>
      <c r="F234" s="240"/>
      <c r="G234" s="241">
        <f>ROUND(E234*F234,2)</f>
        <v>0</v>
      </c>
      <c r="H234" s="240"/>
      <c r="I234" s="241">
        <f>ROUND(E234*H234,2)</f>
        <v>0</v>
      </c>
      <c r="J234" s="240"/>
      <c r="K234" s="241">
        <f>ROUND(E234*J234,2)</f>
        <v>0</v>
      </c>
      <c r="L234" s="241">
        <v>21</v>
      </c>
      <c r="M234" s="241">
        <f>G234*(1+L234/100)</f>
        <v>0</v>
      </c>
      <c r="N234" s="241">
        <v>0</v>
      </c>
      <c r="O234" s="241">
        <f>ROUND(E234*N234,2)</f>
        <v>0</v>
      </c>
      <c r="P234" s="241">
        <v>0</v>
      </c>
      <c r="Q234" s="241">
        <f>ROUND(E234*P234,2)</f>
        <v>0</v>
      </c>
      <c r="R234" s="241"/>
      <c r="S234" s="241" t="s">
        <v>289</v>
      </c>
      <c r="T234" s="242" t="s">
        <v>197</v>
      </c>
      <c r="U234" s="220">
        <v>0</v>
      </c>
      <c r="V234" s="220">
        <f>ROUND(E234*U234,2)</f>
        <v>0</v>
      </c>
      <c r="W234" s="220"/>
      <c r="X234" s="220" t="s">
        <v>228</v>
      </c>
      <c r="Y234" s="210"/>
      <c r="Z234" s="210"/>
      <c r="AA234" s="210"/>
      <c r="AB234" s="210"/>
      <c r="AC234" s="210"/>
      <c r="AD234" s="210"/>
      <c r="AE234" s="210"/>
      <c r="AF234" s="210"/>
      <c r="AG234" s="210" t="s">
        <v>229</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1" x14ac:dyDescent="0.2">
      <c r="A235" s="229">
        <v>76</v>
      </c>
      <c r="B235" s="230" t="s">
        <v>798</v>
      </c>
      <c r="C235" s="247" t="s">
        <v>799</v>
      </c>
      <c r="D235" s="231" t="s">
        <v>201</v>
      </c>
      <c r="E235" s="232">
        <v>2</v>
      </c>
      <c r="F235" s="233"/>
      <c r="G235" s="234">
        <f>ROUND(E235*F235,2)</f>
        <v>0</v>
      </c>
      <c r="H235" s="233"/>
      <c r="I235" s="234">
        <f>ROUND(E235*H235,2)</f>
        <v>0</v>
      </c>
      <c r="J235" s="233"/>
      <c r="K235" s="234">
        <f>ROUND(E235*J235,2)</f>
        <v>0</v>
      </c>
      <c r="L235" s="234">
        <v>21</v>
      </c>
      <c r="M235" s="234">
        <f>G235*(1+L235/100)</f>
        <v>0</v>
      </c>
      <c r="N235" s="234">
        <v>0</v>
      </c>
      <c r="O235" s="234">
        <f>ROUND(E235*N235,2)</f>
        <v>0</v>
      </c>
      <c r="P235" s="234">
        <v>0</v>
      </c>
      <c r="Q235" s="234">
        <f>ROUND(E235*P235,2)</f>
        <v>0</v>
      </c>
      <c r="R235" s="234"/>
      <c r="S235" s="234" t="s">
        <v>289</v>
      </c>
      <c r="T235" s="235" t="s">
        <v>197</v>
      </c>
      <c r="U235" s="220">
        <v>0</v>
      </c>
      <c r="V235" s="220">
        <f>ROUND(E235*U235,2)</f>
        <v>0</v>
      </c>
      <c r="W235" s="220"/>
      <c r="X235" s="220" t="s">
        <v>228</v>
      </c>
      <c r="Y235" s="210"/>
      <c r="Z235" s="210"/>
      <c r="AA235" s="210"/>
      <c r="AB235" s="210"/>
      <c r="AC235" s="210"/>
      <c r="AD235" s="210"/>
      <c r="AE235" s="210"/>
      <c r="AF235" s="210"/>
      <c r="AG235" s="210" t="s">
        <v>229</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7"/>
      <c r="B236" s="218"/>
      <c r="C236" s="263" t="s">
        <v>800</v>
      </c>
      <c r="D236" s="252"/>
      <c r="E236" s="253">
        <v>1</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244</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17"/>
      <c r="B237" s="218"/>
      <c r="C237" s="263" t="s">
        <v>801</v>
      </c>
      <c r="D237" s="252"/>
      <c r="E237" s="253">
        <v>1</v>
      </c>
      <c r="F237" s="220"/>
      <c r="G237" s="220"/>
      <c r="H237" s="220"/>
      <c r="I237" s="220"/>
      <c r="J237" s="220"/>
      <c r="K237" s="220"/>
      <c r="L237" s="220"/>
      <c r="M237" s="220"/>
      <c r="N237" s="220"/>
      <c r="O237" s="220"/>
      <c r="P237" s="220"/>
      <c r="Q237" s="220"/>
      <c r="R237" s="220"/>
      <c r="S237" s="220"/>
      <c r="T237" s="220"/>
      <c r="U237" s="220"/>
      <c r="V237" s="220"/>
      <c r="W237" s="220"/>
      <c r="X237" s="220"/>
      <c r="Y237" s="210"/>
      <c r="Z237" s="210"/>
      <c r="AA237" s="210"/>
      <c r="AB237" s="210"/>
      <c r="AC237" s="210"/>
      <c r="AD237" s="210"/>
      <c r="AE237" s="210"/>
      <c r="AF237" s="210"/>
      <c r="AG237" s="210" t="s">
        <v>244</v>
      </c>
      <c r="AH237" s="210">
        <v>0</v>
      </c>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29">
        <v>77</v>
      </c>
      <c r="B238" s="230" t="s">
        <v>802</v>
      </c>
      <c r="C238" s="247" t="s">
        <v>803</v>
      </c>
      <c r="D238" s="231" t="s">
        <v>201</v>
      </c>
      <c r="E238" s="232">
        <v>2</v>
      </c>
      <c r="F238" s="233"/>
      <c r="G238" s="234">
        <f>ROUND(E238*F238,2)</f>
        <v>0</v>
      </c>
      <c r="H238" s="233"/>
      <c r="I238" s="234">
        <f>ROUND(E238*H238,2)</f>
        <v>0</v>
      </c>
      <c r="J238" s="233"/>
      <c r="K238" s="234">
        <f>ROUND(E238*J238,2)</f>
        <v>0</v>
      </c>
      <c r="L238" s="234">
        <v>21</v>
      </c>
      <c r="M238" s="234">
        <f>G238*(1+L238/100)</f>
        <v>0</v>
      </c>
      <c r="N238" s="234">
        <v>0</v>
      </c>
      <c r="O238" s="234">
        <f>ROUND(E238*N238,2)</f>
        <v>0</v>
      </c>
      <c r="P238" s="234">
        <v>0</v>
      </c>
      <c r="Q238" s="234">
        <f>ROUND(E238*P238,2)</f>
        <v>0</v>
      </c>
      <c r="R238" s="234"/>
      <c r="S238" s="234" t="s">
        <v>289</v>
      </c>
      <c r="T238" s="235" t="s">
        <v>197</v>
      </c>
      <c r="U238" s="220">
        <v>0</v>
      </c>
      <c r="V238" s="220">
        <f>ROUND(E238*U238,2)</f>
        <v>0</v>
      </c>
      <c r="W238" s="220"/>
      <c r="X238" s="220" t="s">
        <v>228</v>
      </c>
      <c r="Y238" s="210"/>
      <c r="Z238" s="210"/>
      <c r="AA238" s="210"/>
      <c r="AB238" s="210"/>
      <c r="AC238" s="210"/>
      <c r="AD238" s="210"/>
      <c r="AE238" s="210"/>
      <c r="AF238" s="210"/>
      <c r="AG238" s="210" t="s">
        <v>229</v>
      </c>
      <c r="AH238" s="210"/>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7"/>
      <c r="B239" s="218"/>
      <c r="C239" s="263" t="s">
        <v>804</v>
      </c>
      <c r="D239" s="252"/>
      <c r="E239" s="253">
        <v>1</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244</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7"/>
      <c r="B240" s="218"/>
      <c r="C240" s="263" t="s">
        <v>805</v>
      </c>
      <c r="D240" s="252"/>
      <c r="E240" s="253">
        <v>1</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244</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36">
        <v>78</v>
      </c>
      <c r="B241" s="237" t="s">
        <v>806</v>
      </c>
      <c r="C241" s="246" t="s">
        <v>807</v>
      </c>
      <c r="D241" s="238" t="s">
        <v>201</v>
      </c>
      <c r="E241" s="239">
        <v>66</v>
      </c>
      <c r="F241" s="240"/>
      <c r="G241" s="241">
        <f>ROUND(E241*F241,2)</f>
        <v>0</v>
      </c>
      <c r="H241" s="240"/>
      <c r="I241" s="241">
        <f>ROUND(E241*H241,2)</f>
        <v>0</v>
      </c>
      <c r="J241" s="240"/>
      <c r="K241" s="241">
        <f>ROUND(E241*J241,2)</f>
        <v>0</v>
      </c>
      <c r="L241" s="241">
        <v>21</v>
      </c>
      <c r="M241" s="241">
        <f>G241*(1+L241/100)</f>
        <v>0</v>
      </c>
      <c r="N241" s="241">
        <v>0</v>
      </c>
      <c r="O241" s="241">
        <f>ROUND(E241*N241,2)</f>
        <v>0</v>
      </c>
      <c r="P241" s="241">
        <v>0</v>
      </c>
      <c r="Q241" s="241">
        <f>ROUND(E241*P241,2)</f>
        <v>0</v>
      </c>
      <c r="R241" s="241"/>
      <c r="S241" s="241" t="s">
        <v>289</v>
      </c>
      <c r="T241" s="242" t="s">
        <v>197</v>
      </c>
      <c r="U241" s="220">
        <v>0</v>
      </c>
      <c r="V241" s="220">
        <f>ROUND(E241*U241,2)</f>
        <v>0</v>
      </c>
      <c r="W241" s="220"/>
      <c r="X241" s="220" t="s">
        <v>228</v>
      </c>
      <c r="Y241" s="210"/>
      <c r="Z241" s="210"/>
      <c r="AA241" s="210"/>
      <c r="AB241" s="210"/>
      <c r="AC241" s="210"/>
      <c r="AD241" s="210"/>
      <c r="AE241" s="210"/>
      <c r="AF241" s="210"/>
      <c r="AG241" s="210" t="s">
        <v>229</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x14ac:dyDescent="0.2">
      <c r="A242" s="223" t="s">
        <v>191</v>
      </c>
      <c r="B242" s="224" t="s">
        <v>141</v>
      </c>
      <c r="C242" s="245" t="s">
        <v>142</v>
      </c>
      <c r="D242" s="225"/>
      <c r="E242" s="226"/>
      <c r="F242" s="227"/>
      <c r="G242" s="227">
        <f>SUMIF(AG243:AG254,"&lt;&gt;NOR",G243:G254)</f>
        <v>0</v>
      </c>
      <c r="H242" s="227"/>
      <c r="I242" s="227">
        <f>SUM(I243:I254)</f>
        <v>0</v>
      </c>
      <c r="J242" s="227"/>
      <c r="K242" s="227">
        <f>SUM(K243:K254)</f>
        <v>0</v>
      </c>
      <c r="L242" s="227"/>
      <c r="M242" s="227">
        <f>SUM(M243:M254)</f>
        <v>0</v>
      </c>
      <c r="N242" s="227"/>
      <c r="O242" s="227">
        <f>SUM(O243:O254)</f>
        <v>0.06</v>
      </c>
      <c r="P242" s="227"/>
      <c r="Q242" s="227">
        <f>SUM(Q243:Q254)</f>
        <v>0</v>
      </c>
      <c r="R242" s="227"/>
      <c r="S242" s="227"/>
      <c r="T242" s="228"/>
      <c r="U242" s="222"/>
      <c r="V242" s="222">
        <f>SUM(V243:V254)</f>
        <v>6.73</v>
      </c>
      <c r="W242" s="222"/>
      <c r="X242" s="222"/>
      <c r="AG242" t="s">
        <v>192</v>
      </c>
    </row>
    <row r="243" spans="1:60" outlineLevel="1" x14ac:dyDescent="0.2">
      <c r="A243" s="229">
        <v>79</v>
      </c>
      <c r="B243" s="230" t="s">
        <v>808</v>
      </c>
      <c r="C243" s="247" t="s">
        <v>809</v>
      </c>
      <c r="D243" s="231" t="s">
        <v>402</v>
      </c>
      <c r="E243" s="232">
        <v>5</v>
      </c>
      <c r="F243" s="233"/>
      <c r="G243" s="234">
        <f>ROUND(E243*F243,2)</f>
        <v>0</v>
      </c>
      <c r="H243" s="233"/>
      <c r="I243" s="234">
        <f>ROUND(E243*H243,2)</f>
        <v>0</v>
      </c>
      <c r="J243" s="233"/>
      <c r="K243" s="234">
        <f>ROUND(E243*J243,2)</f>
        <v>0</v>
      </c>
      <c r="L243" s="234">
        <v>21</v>
      </c>
      <c r="M243" s="234">
        <f>G243*(1+L243/100)</f>
        <v>0</v>
      </c>
      <c r="N243" s="234">
        <v>1.2529999999999999E-2</v>
      </c>
      <c r="O243" s="234">
        <f>ROUND(E243*N243,2)</f>
        <v>0.06</v>
      </c>
      <c r="P243" s="234">
        <v>0</v>
      </c>
      <c r="Q243" s="234">
        <f>ROUND(E243*P243,2)</f>
        <v>0</v>
      </c>
      <c r="R243" s="234" t="s">
        <v>370</v>
      </c>
      <c r="S243" s="234" t="s">
        <v>196</v>
      </c>
      <c r="T243" s="235" t="s">
        <v>196</v>
      </c>
      <c r="U243" s="220">
        <v>1.23</v>
      </c>
      <c r="V243" s="220">
        <f>ROUND(E243*U243,2)</f>
        <v>6.15</v>
      </c>
      <c r="W243" s="220"/>
      <c r="X243" s="220" t="s">
        <v>228</v>
      </c>
      <c r="Y243" s="210"/>
      <c r="Z243" s="210"/>
      <c r="AA243" s="210"/>
      <c r="AB243" s="210"/>
      <c r="AC243" s="210"/>
      <c r="AD243" s="210"/>
      <c r="AE243" s="210"/>
      <c r="AF243" s="210"/>
      <c r="AG243" s="210" t="s">
        <v>229</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7"/>
      <c r="B244" s="218"/>
      <c r="C244" s="262" t="s">
        <v>810</v>
      </c>
      <c r="D244" s="258"/>
      <c r="E244" s="258"/>
      <c r="F244" s="258"/>
      <c r="G244" s="258"/>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231</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17"/>
      <c r="B245" s="218"/>
      <c r="C245" s="263" t="s">
        <v>811</v>
      </c>
      <c r="D245" s="252"/>
      <c r="E245" s="253">
        <v>2.5</v>
      </c>
      <c r="F245" s="220"/>
      <c r="G245" s="220"/>
      <c r="H245" s="220"/>
      <c r="I245" s="220"/>
      <c r="J245" s="220"/>
      <c r="K245" s="220"/>
      <c r="L245" s="220"/>
      <c r="M245" s="220"/>
      <c r="N245" s="220"/>
      <c r="O245" s="220"/>
      <c r="P245" s="220"/>
      <c r="Q245" s="220"/>
      <c r="R245" s="220"/>
      <c r="S245" s="220"/>
      <c r="T245" s="220"/>
      <c r="U245" s="220"/>
      <c r="V245" s="220"/>
      <c r="W245" s="220"/>
      <c r="X245" s="220"/>
      <c r="Y245" s="210"/>
      <c r="Z245" s="210"/>
      <c r="AA245" s="210"/>
      <c r="AB245" s="210"/>
      <c r="AC245" s="210"/>
      <c r="AD245" s="210"/>
      <c r="AE245" s="210"/>
      <c r="AF245" s="210"/>
      <c r="AG245" s="210" t="s">
        <v>244</v>
      </c>
      <c r="AH245" s="210">
        <v>0</v>
      </c>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7"/>
      <c r="B246" s="218"/>
      <c r="C246" s="263" t="s">
        <v>812</v>
      </c>
      <c r="D246" s="252"/>
      <c r="E246" s="253">
        <v>2.5</v>
      </c>
      <c r="F246" s="220"/>
      <c r="G246" s="220"/>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244</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ht="33.75" outlineLevel="1" x14ac:dyDescent="0.2">
      <c r="A247" s="229">
        <v>80</v>
      </c>
      <c r="B247" s="230" t="s">
        <v>813</v>
      </c>
      <c r="C247" s="247" t="s">
        <v>814</v>
      </c>
      <c r="D247" s="231" t="s">
        <v>201</v>
      </c>
      <c r="E247" s="232">
        <v>2</v>
      </c>
      <c r="F247" s="233"/>
      <c r="G247" s="234">
        <f>ROUND(E247*F247,2)</f>
        <v>0</v>
      </c>
      <c r="H247" s="233"/>
      <c r="I247" s="234">
        <f>ROUND(E247*H247,2)</f>
        <v>0</v>
      </c>
      <c r="J247" s="233"/>
      <c r="K247" s="234">
        <f>ROUND(E247*J247,2)</f>
        <v>0</v>
      </c>
      <c r="L247" s="234">
        <v>21</v>
      </c>
      <c r="M247" s="234">
        <f>G247*(1+L247/100)</f>
        <v>0</v>
      </c>
      <c r="N247" s="234">
        <v>8.0000000000000007E-5</v>
      </c>
      <c r="O247" s="234">
        <f>ROUND(E247*N247,2)</f>
        <v>0</v>
      </c>
      <c r="P247" s="234">
        <v>0</v>
      </c>
      <c r="Q247" s="234">
        <f>ROUND(E247*P247,2)</f>
        <v>0</v>
      </c>
      <c r="R247" s="234" t="s">
        <v>370</v>
      </c>
      <c r="S247" s="234" t="s">
        <v>196</v>
      </c>
      <c r="T247" s="235" t="s">
        <v>196</v>
      </c>
      <c r="U247" s="220">
        <v>0.28999999999999998</v>
      </c>
      <c r="V247" s="220">
        <f>ROUND(E247*U247,2)</f>
        <v>0.57999999999999996</v>
      </c>
      <c r="W247" s="220"/>
      <c r="X247" s="220" t="s">
        <v>228</v>
      </c>
      <c r="Y247" s="210"/>
      <c r="Z247" s="210"/>
      <c r="AA247" s="210"/>
      <c r="AB247" s="210"/>
      <c r="AC247" s="210"/>
      <c r="AD247" s="210"/>
      <c r="AE247" s="210"/>
      <c r="AF247" s="210"/>
      <c r="AG247" s="210" t="s">
        <v>229</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7"/>
      <c r="B248" s="218"/>
      <c r="C248" s="262" t="s">
        <v>815</v>
      </c>
      <c r="D248" s="258"/>
      <c r="E248" s="258"/>
      <c r="F248" s="258"/>
      <c r="G248" s="258"/>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231</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7"/>
      <c r="B249" s="218"/>
      <c r="C249" s="263" t="s">
        <v>816</v>
      </c>
      <c r="D249" s="252"/>
      <c r="E249" s="253">
        <v>2</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244</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29">
        <v>81</v>
      </c>
      <c r="B250" s="230" t="s">
        <v>817</v>
      </c>
      <c r="C250" s="247" t="s">
        <v>818</v>
      </c>
      <c r="D250" s="231" t="s">
        <v>402</v>
      </c>
      <c r="E250" s="232">
        <v>5</v>
      </c>
      <c r="F250" s="233"/>
      <c r="G250" s="234">
        <f>ROUND(E250*F250,2)</f>
        <v>0</v>
      </c>
      <c r="H250" s="233"/>
      <c r="I250" s="234">
        <f>ROUND(E250*H250,2)</f>
        <v>0</v>
      </c>
      <c r="J250" s="233"/>
      <c r="K250" s="234">
        <f>ROUND(E250*J250,2)</f>
        <v>0</v>
      </c>
      <c r="L250" s="234">
        <v>21</v>
      </c>
      <c r="M250" s="234">
        <f>G250*(1+L250/100)</f>
        <v>0</v>
      </c>
      <c r="N250" s="234">
        <v>0</v>
      </c>
      <c r="O250" s="234">
        <f>ROUND(E250*N250,2)</f>
        <v>0</v>
      </c>
      <c r="P250" s="234">
        <v>0</v>
      </c>
      <c r="Q250" s="234">
        <f>ROUND(E250*P250,2)</f>
        <v>0</v>
      </c>
      <c r="R250" s="234"/>
      <c r="S250" s="234" t="s">
        <v>289</v>
      </c>
      <c r="T250" s="235" t="s">
        <v>197</v>
      </c>
      <c r="U250" s="220">
        <v>0</v>
      </c>
      <c r="V250" s="220">
        <f>ROUND(E250*U250,2)</f>
        <v>0</v>
      </c>
      <c r="W250" s="220"/>
      <c r="X250" s="220" t="s">
        <v>228</v>
      </c>
      <c r="Y250" s="210"/>
      <c r="Z250" s="210"/>
      <c r="AA250" s="210"/>
      <c r="AB250" s="210"/>
      <c r="AC250" s="210"/>
      <c r="AD250" s="210"/>
      <c r="AE250" s="210"/>
      <c r="AF250" s="210"/>
      <c r="AG250" s="210" t="s">
        <v>229</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7"/>
      <c r="B251" s="218"/>
      <c r="C251" s="263" t="s">
        <v>819</v>
      </c>
      <c r="D251" s="252"/>
      <c r="E251" s="253">
        <v>5</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244</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29">
        <v>82</v>
      </c>
      <c r="B252" s="230" t="s">
        <v>820</v>
      </c>
      <c r="C252" s="247" t="s">
        <v>821</v>
      </c>
      <c r="D252" s="231" t="s">
        <v>316</v>
      </c>
      <c r="E252" s="232">
        <v>5</v>
      </c>
      <c r="F252" s="233"/>
      <c r="G252" s="234">
        <f>ROUND(E252*F252,2)</f>
        <v>0</v>
      </c>
      <c r="H252" s="233"/>
      <c r="I252" s="234">
        <f>ROUND(E252*H252,2)</f>
        <v>0</v>
      </c>
      <c r="J252" s="233"/>
      <c r="K252" s="234">
        <f>ROUND(E252*J252,2)</f>
        <v>0</v>
      </c>
      <c r="L252" s="234">
        <v>21</v>
      </c>
      <c r="M252" s="234">
        <f>G252*(1+L252/100)</f>
        <v>0</v>
      </c>
      <c r="N252" s="234">
        <v>0</v>
      </c>
      <c r="O252" s="234">
        <f>ROUND(E252*N252,2)</f>
        <v>0</v>
      </c>
      <c r="P252" s="234">
        <v>0</v>
      </c>
      <c r="Q252" s="234">
        <f>ROUND(E252*P252,2)</f>
        <v>0</v>
      </c>
      <c r="R252" s="234"/>
      <c r="S252" s="234" t="s">
        <v>289</v>
      </c>
      <c r="T252" s="235" t="s">
        <v>197</v>
      </c>
      <c r="U252" s="220">
        <v>0</v>
      </c>
      <c r="V252" s="220">
        <f>ROUND(E252*U252,2)</f>
        <v>0</v>
      </c>
      <c r="W252" s="220"/>
      <c r="X252" s="220" t="s">
        <v>228</v>
      </c>
      <c r="Y252" s="210"/>
      <c r="Z252" s="210"/>
      <c r="AA252" s="210"/>
      <c r="AB252" s="210"/>
      <c r="AC252" s="210"/>
      <c r="AD252" s="210"/>
      <c r="AE252" s="210"/>
      <c r="AF252" s="210"/>
      <c r="AG252" s="210" t="s">
        <v>229</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7"/>
      <c r="B253" s="218"/>
      <c r="C253" s="263" t="s">
        <v>819</v>
      </c>
      <c r="D253" s="252"/>
      <c r="E253" s="253">
        <v>5</v>
      </c>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244</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ht="22.5" outlineLevel="1" x14ac:dyDescent="0.2">
      <c r="A254" s="236">
        <v>83</v>
      </c>
      <c r="B254" s="237" t="s">
        <v>822</v>
      </c>
      <c r="C254" s="246" t="s">
        <v>823</v>
      </c>
      <c r="D254" s="238" t="s">
        <v>201</v>
      </c>
      <c r="E254" s="239">
        <v>2</v>
      </c>
      <c r="F254" s="240"/>
      <c r="G254" s="241">
        <f>ROUND(E254*F254,2)</f>
        <v>0</v>
      </c>
      <c r="H254" s="240"/>
      <c r="I254" s="241">
        <f>ROUND(E254*H254,2)</f>
        <v>0</v>
      </c>
      <c r="J254" s="240"/>
      <c r="K254" s="241">
        <f>ROUND(E254*J254,2)</f>
        <v>0</v>
      </c>
      <c r="L254" s="241">
        <v>21</v>
      </c>
      <c r="M254" s="241">
        <f>G254*(1+L254/100)</f>
        <v>0</v>
      </c>
      <c r="N254" s="241">
        <v>5.0000000000000001E-4</v>
      </c>
      <c r="O254" s="241">
        <f>ROUND(E254*N254,2)</f>
        <v>0</v>
      </c>
      <c r="P254" s="241">
        <v>0</v>
      </c>
      <c r="Q254" s="241">
        <f>ROUND(E254*P254,2)</f>
        <v>0</v>
      </c>
      <c r="R254" s="241" t="s">
        <v>364</v>
      </c>
      <c r="S254" s="241" t="s">
        <v>196</v>
      </c>
      <c r="T254" s="242" t="s">
        <v>196</v>
      </c>
      <c r="U254" s="220">
        <v>0</v>
      </c>
      <c r="V254" s="220">
        <f>ROUND(E254*U254,2)</f>
        <v>0</v>
      </c>
      <c r="W254" s="220"/>
      <c r="X254" s="220" t="s">
        <v>365</v>
      </c>
      <c r="Y254" s="210"/>
      <c r="Z254" s="210"/>
      <c r="AA254" s="210"/>
      <c r="AB254" s="210"/>
      <c r="AC254" s="210"/>
      <c r="AD254" s="210"/>
      <c r="AE254" s="210"/>
      <c r="AF254" s="210"/>
      <c r="AG254" s="210" t="s">
        <v>366</v>
      </c>
      <c r="AH254" s="210"/>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x14ac:dyDescent="0.2">
      <c r="A255" s="223" t="s">
        <v>191</v>
      </c>
      <c r="B255" s="224" t="s">
        <v>145</v>
      </c>
      <c r="C255" s="245" t="s">
        <v>146</v>
      </c>
      <c r="D255" s="225"/>
      <c r="E255" s="226"/>
      <c r="F255" s="227"/>
      <c r="G255" s="227">
        <f>SUMIF(AG256:AG257,"&lt;&gt;NOR",G256:G257)</f>
        <v>0</v>
      </c>
      <c r="H255" s="227"/>
      <c r="I255" s="227">
        <f>SUM(I256:I257)</f>
        <v>0</v>
      </c>
      <c r="J255" s="227"/>
      <c r="K255" s="227">
        <f>SUM(K256:K257)</f>
        <v>0</v>
      </c>
      <c r="L255" s="227"/>
      <c r="M255" s="227">
        <f>SUM(M256:M257)</f>
        <v>0</v>
      </c>
      <c r="N255" s="227"/>
      <c r="O255" s="227">
        <f>SUM(O256:O257)</f>
        <v>0</v>
      </c>
      <c r="P255" s="227"/>
      <c r="Q255" s="227">
        <f>SUM(Q256:Q257)</f>
        <v>0</v>
      </c>
      <c r="R255" s="227"/>
      <c r="S255" s="227"/>
      <c r="T255" s="228"/>
      <c r="U255" s="222"/>
      <c r="V255" s="222">
        <f>SUM(V256:V257)</f>
        <v>223.79</v>
      </c>
      <c r="W255" s="222"/>
      <c r="X255" s="222"/>
      <c r="AG255" t="s">
        <v>192</v>
      </c>
    </row>
    <row r="256" spans="1:60" outlineLevel="1" x14ac:dyDescent="0.2">
      <c r="A256" s="229">
        <v>84</v>
      </c>
      <c r="B256" s="230" t="s">
        <v>824</v>
      </c>
      <c r="C256" s="247" t="s">
        <v>825</v>
      </c>
      <c r="D256" s="231" t="s">
        <v>310</v>
      </c>
      <c r="E256" s="232">
        <v>344.81594999999999</v>
      </c>
      <c r="F256" s="233"/>
      <c r="G256" s="234">
        <f>ROUND(E256*F256,2)</f>
        <v>0</v>
      </c>
      <c r="H256" s="233"/>
      <c r="I256" s="234">
        <f>ROUND(E256*H256,2)</f>
        <v>0</v>
      </c>
      <c r="J256" s="233"/>
      <c r="K256" s="234">
        <f>ROUND(E256*J256,2)</f>
        <v>0</v>
      </c>
      <c r="L256" s="234">
        <v>21</v>
      </c>
      <c r="M256" s="234">
        <f>G256*(1+L256/100)</f>
        <v>0</v>
      </c>
      <c r="N256" s="234">
        <v>0</v>
      </c>
      <c r="O256" s="234">
        <f>ROUND(E256*N256,2)</f>
        <v>0</v>
      </c>
      <c r="P256" s="234">
        <v>0</v>
      </c>
      <c r="Q256" s="234">
        <f>ROUND(E256*P256,2)</f>
        <v>0</v>
      </c>
      <c r="R256" s="234" t="s">
        <v>677</v>
      </c>
      <c r="S256" s="234" t="s">
        <v>196</v>
      </c>
      <c r="T256" s="235" t="s">
        <v>196</v>
      </c>
      <c r="U256" s="220">
        <v>0.64900000000000002</v>
      </c>
      <c r="V256" s="220">
        <f>ROUND(E256*U256,2)</f>
        <v>223.79</v>
      </c>
      <c r="W256" s="220"/>
      <c r="X256" s="220" t="s">
        <v>418</v>
      </c>
      <c r="Y256" s="210"/>
      <c r="Z256" s="210"/>
      <c r="AA256" s="210"/>
      <c r="AB256" s="210"/>
      <c r="AC256" s="210"/>
      <c r="AD256" s="210"/>
      <c r="AE256" s="210"/>
      <c r="AF256" s="210"/>
      <c r="AG256" s="210" t="s">
        <v>419</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7"/>
      <c r="B257" s="218"/>
      <c r="C257" s="262" t="s">
        <v>826</v>
      </c>
      <c r="D257" s="258"/>
      <c r="E257" s="258"/>
      <c r="F257" s="258"/>
      <c r="G257" s="258"/>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231</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x14ac:dyDescent="0.2">
      <c r="A258" s="223" t="s">
        <v>191</v>
      </c>
      <c r="B258" s="224" t="s">
        <v>147</v>
      </c>
      <c r="C258" s="245" t="s">
        <v>148</v>
      </c>
      <c r="D258" s="225"/>
      <c r="E258" s="226"/>
      <c r="F258" s="227"/>
      <c r="G258" s="227">
        <f>SUMIF(AG259:AG265,"&lt;&gt;NOR",G259:G265)</f>
        <v>0</v>
      </c>
      <c r="H258" s="227"/>
      <c r="I258" s="227">
        <f>SUM(I259:I265)</f>
        <v>0</v>
      </c>
      <c r="J258" s="227"/>
      <c r="K258" s="227">
        <f>SUM(K259:K265)</f>
        <v>0</v>
      </c>
      <c r="L258" s="227"/>
      <c r="M258" s="227">
        <f>SUM(M259:M265)</f>
        <v>0</v>
      </c>
      <c r="N258" s="227"/>
      <c r="O258" s="227">
        <f>SUM(O259:O265)</f>
        <v>0.01</v>
      </c>
      <c r="P258" s="227"/>
      <c r="Q258" s="227">
        <f>SUM(Q259:Q265)</f>
        <v>0</v>
      </c>
      <c r="R258" s="227"/>
      <c r="S258" s="227"/>
      <c r="T258" s="228"/>
      <c r="U258" s="222"/>
      <c r="V258" s="222">
        <f>SUM(V259:V265)</f>
        <v>0.22999999999999998</v>
      </c>
      <c r="W258" s="222"/>
      <c r="X258" s="222"/>
      <c r="AG258" t="s">
        <v>192</v>
      </c>
    </row>
    <row r="259" spans="1:60" ht="22.5" outlineLevel="1" x14ac:dyDescent="0.2">
      <c r="A259" s="229">
        <v>85</v>
      </c>
      <c r="B259" s="230" t="s">
        <v>420</v>
      </c>
      <c r="C259" s="247" t="s">
        <v>421</v>
      </c>
      <c r="D259" s="231" t="s">
        <v>226</v>
      </c>
      <c r="E259" s="232">
        <v>0.9</v>
      </c>
      <c r="F259" s="233"/>
      <c r="G259" s="234">
        <f>ROUND(E259*F259,2)</f>
        <v>0</v>
      </c>
      <c r="H259" s="233"/>
      <c r="I259" s="234">
        <f>ROUND(E259*H259,2)</f>
        <v>0</v>
      </c>
      <c r="J259" s="233"/>
      <c r="K259" s="234">
        <f>ROUND(E259*J259,2)</f>
        <v>0</v>
      </c>
      <c r="L259" s="234">
        <v>21</v>
      </c>
      <c r="M259" s="234">
        <f>G259*(1+L259/100)</f>
        <v>0</v>
      </c>
      <c r="N259" s="234">
        <v>3.3E-4</v>
      </c>
      <c r="O259" s="234">
        <f>ROUND(E259*N259,2)</f>
        <v>0</v>
      </c>
      <c r="P259" s="234">
        <v>0</v>
      </c>
      <c r="Q259" s="234">
        <f>ROUND(E259*P259,2)</f>
        <v>0</v>
      </c>
      <c r="R259" s="234" t="s">
        <v>422</v>
      </c>
      <c r="S259" s="234" t="s">
        <v>196</v>
      </c>
      <c r="T259" s="235" t="s">
        <v>196</v>
      </c>
      <c r="U259" s="220">
        <v>2.75E-2</v>
      </c>
      <c r="V259" s="220">
        <f>ROUND(E259*U259,2)</f>
        <v>0.02</v>
      </c>
      <c r="W259" s="220"/>
      <c r="X259" s="220" t="s">
        <v>228</v>
      </c>
      <c r="Y259" s="210"/>
      <c r="Z259" s="210"/>
      <c r="AA259" s="210"/>
      <c r="AB259" s="210"/>
      <c r="AC259" s="210"/>
      <c r="AD259" s="210"/>
      <c r="AE259" s="210"/>
      <c r="AF259" s="210"/>
      <c r="AG259" s="210" t="s">
        <v>229</v>
      </c>
      <c r="AH259" s="210"/>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7"/>
      <c r="B260" s="218"/>
      <c r="C260" s="263" t="s">
        <v>827</v>
      </c>
      <c r="D260" s="252"/>
      <c r="E260" s="253">
        <v>0.55000000000000004</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244</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7"/>
      <c r="B261" s="218"/>
      <c r="C261" s="263" t="s">
        <v>828</v>
      </c>
      <c r="D261" s="252"/>
      <c r="E261" s="253">
        <v>0.35</v>
      </c>
      <c r="F261" s="220"/>
      <c r="G261" s="220"/>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244</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ht="22.5" outlineLevel="1" x14ac:dyDescent="0.2">
      <c r="A262" s="229">
        <v>86</v>
      </c>
      <c r="B262" s="230" t="s">
        <v>428</v>
      </c>
      <c r="C262" s="247" t="s">
        <v>429</v>
      </c>
      <c r="D262" s="231" t="s">
        <v>226</v>
      </c>
      <c r="E262" s="232">
        <v>0.9</v>
      </c>
      <c r="F262" s="233"/>
      <c r="G262" s="234">
        <f>ROUND(E262*F262,2)</f>
        <v>0</v>
      </c>
      <c r="H262" s="233"/>
      <c r="I262" s="234">
        <f>ROUND(E262*H262,2)</f>
        <v>0</v>
      </c>
      <c r="J262" s="233"/>
      <c r="K262" s="234">
        <f>ROUND(E262*J262,2)</f>
        <v>0</v>
      </c>
      <c r="L262" s="234">
        <v>21</v>
      </c>
      <c r="M262" s="234">
        <f>G262*(1+L262/100)</f>
        <v>0</v>
      </c>
      <c r="N262" s="234">
        <v>5.5900000000000004E-3</v>
      </c>
      <c r="O262" s="234">
        <f>ROUND(E262*N262,2)</f>
        <v>0.01</v>
      </c>
      <c r="P262" s="234">
        <v>0</v>
      </c>
      <c r="Q262" s="234">
        <f>ROUND(E262*P262,2)</f>
        <v>0</v>
      </c>
      <c r="R262" s="234" t="s">
        <v>422</v>
      </c>
      <c r="S262" s="234" t="s">
        <v>196</v>
      </c>
      <c r="T262" s="235" t="s">
        <v>196</v>
      </c>
      <c r="U262" s="220">
        <v>0.22991</v>
      </c>
      <c r="V262" s="220">
        <f>ROUND(E262*U262,2)</f>
        <v>0.21</v>
      </c>
      <c r="W262" s="220"/>
      <c r="X262" s="220" t="s">
        <v>228</v>
      </c>
      <c r="Y262" s="210"/>
      <c r="Z262" s="210"/>
      <c r="AA262" s="210"/>
      <c r="AB262" s="210"/>
      <c r="AC262" s="210"/>
      <c r="AD262" s="210"/>
      <c r="AE262" s="210"/>
      <c r="AF262" s="210"/>
      <c r="AG262" s="210" t="s">
        <v>229</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17"/>
      <c r="B263" s="218"/>
      <c r="C263" s="263" t="s">
        <v>829</v>
      </c>
      <c r="D263" s="252"/>
      <c r="E263" s="253">
        <v>0.9</v>
      </c>
      <c r="F263" s="220"/>
      <c r="G263" s="220"/>
      <c r="H263" s="220"/>
      <c r="I263" s="220"/>
      <c r="J263" s="220"/>
      <c r="K263" s="220"/>
      <c r="L263" s="220"/>
      <c r="M263" s="220"/>
      <c r="N263" s="220"/>
      <c r="O263" s="220"/>
      <c r="P263" s="220"/>
      <c r="Q263" s="220"/>
      <c r="R263" s="220"/>
      <c r="S263" s="220"/>
      <c r="T263" s="220"/>
      <c r="U263" s="220"/>
      <c r="V263" s="220"/>
      <c r="W263" s="220"/>
      <c r="X263" s="220"/>
      <c r="Y263" s="210"/>
      <c r="Z263" s="210"/>
      <c r="AA263" s="210"/>
      <c r="AB263" s="210"/>
      <c r="AC263" s="210"/>
      <c r="AD263" s="210"/>
      <c r="AE263" s="210"/>
      <c r="AF263" s="210"/>
      <c r="AG263" s="210" t="s">
        <v>244</v>
      </c>
      <c r="AH263" s="210">
        <v>5</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7">
        <v>87</v>
      </c>
      <c r="B264" s="218" t="s">
        <v>434</v>
      </c>
      <c r="C264" s="267" t="s">
        <v>435</v>
      </c>
      <c r="D264" s="219" t="s">
        <v>0</v>
      </c>
      <c r="E264" s="261"/>
      <c r="F264" s="221"/>
      <c r="G264" s="220">
        <f>ROUND(E264*F264,2)</f>
        <v>0</v>
      </c>
      <c r="H264" s="221"/>
      <c r="I264" s="220">
        <f>ROUND(E264*H264,2)</f>
        <v>0</v>
      </c>
      <c r="J264" s="221"/>
      <c r="K264" s="220">
        <f>ROUND(E264*J264,2)</f>
        <v>0</v>
      </c>
      <c r="L264" s="220">
        <v>21</v>
      </c>
      <c r="M264" s="220">
        <f>G264*(1+L264/100)</f>
        <v>0</v>
      </c>
      <c r="N264" s="220">
        <v>0</v>
      </c>
      <c r="O264" s="220">
        <f>ROUND(E264*N264,2)</f>
        <v>0</v>
      </c>
      <c r="P264" s="220">
        <v>0</v>
      </c>
      <c r="Q264" s="220">
        <f>ROUND(E264*P264,2)</f>
        <v>0</v>
      </c>
      <c r="R264" s="220" t="s">
        <v>422</v>
      </c>
      <c r="S264" s="220" t="s">
        <v>196</v>
      </c>
      <c r="T264" s="220" t="s">
        <v>196</v>
      </c>
      <c r="U264" s="220">
        <v>0</v>
      </c>
      <c r="V264" s="220">
        <f>ROUND(E264*U264,2)</f>
        <v>0</v>
      </c>
      <c r="W264" s="220"/>
      <c r="X264" s="220" t="s">
        <v>418</v>
      </c>
      <c r="Y264" s="210"/>
      <c r="Z264" s="210"/>
      <c r="AA264" s="210"/>
      <c r="AB264" s="210"/>
      <c r="AC264" s="210"/>
      <c r="AD264" s="210"/>
      <c r="AE264" s="210"/>
      <c r="AF264" s="210"/>
      <c r="AG264" s="210" t="s">
        <v>419</v>
      </c>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7"/>
      <c r="B265" s="218"/>
      <c r="C265" s="265" t="s">
        <v>436</v>
      </c>
      <c r="D265" s="260"/>
      <c r="E265" s="260"/>
      <c r="F265" s="260"/>
      <c r="G265" s="260"/>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231</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x14ac:dyDescent="0.2">
      <c r="A266" s="223" t="s">
        <v>191</v>
      </c>
      <c r="B266" s="224" t="s">
        <v>153</v>
      </c>
      <c r="C266" s="245" t="s">
        <v>154</v>
      </c>
      <c r="D266" s="225"/>
      <c r="E266" s="226"/>
      <c r="F266" s="227"/>
      <c r="G266" s="227">
        <f>SUMIF(AG267:AG272,"&lt;&gt;NOR",G267:G272)</f>
        <v>0</v>
      </c>
      <c r="H266" s="227"/>
      <c r="I266" s="227">
        <f>SUM(I267:I272)</f>
        <v>0</v>
      </c>
      <c r="J266" s="227"/>
      <c r="K266" s="227">
        <f>SUM(K267:K272)</f>
        <v>0</v>
      </c>
      <c r="L266" s="227"/>
      <c r="M266" s="227">
        <f>SUM(M267:M272)</f>
        <v>0</v>
      </c>
      <c r="N266" s="227"/>
      <c r="O266" s="227">
        <f>SUM(O267:O272)</f>
        <v>0.03</v>
      </c>
      <c r="P266" s="227"/>
      <c r="Q266" s="227">
        <f>SUM(Q267:Q272)</f>
        <v>0</v>
      </c>
      <c r="R266" s="227"/>
      <c r="S266" s="227"/>
      <c r="T266" s="228"/>
      <c r="U266" s="222"/>
      <c r="V266" s="222">
        <f>SUM(V267:V272)</f>
        <v>27.759999999999998</v>
      </c>
      <c r="W266" s="222"/>
      <c r="X266" s="222"/>
      <c r="AG266" t="s">
        <v>192</v>
      </c>
    </row>
    <row r="267" spans="1:60" outlineLevel="1" x14ac:dyDescent="0.2">
      <c r="A267" s="229">
        <v>88</v>
      </c>
      <c r="B267" s="230" t="s">
        <v>830</v>
      </c>
      <c r="C267" s="247" t="s">
        <v>831</v>
      </c>
      <c r="D267" s="231" t="s">
        <v>226</v>
      </c>
      <c r="E267" s="232">
        <v>47.8</v>
      </c>
      <c r="F267" s="233"/>
      <c r="G267" s="234">
        <f>ROUND(E267*F267,2)</f>
        <v>0</v>
      </c>
      <c r="H267" s="233"/>
      <c r="I267" s="234">
        <f>ROUND(E267*H267,2)</f>
        <v>0</v>
      </c>
      <c r="J267" s="233"/>
      <c r="K267" s="234">
        <f>ROUND(E267*J267,2)</f>
        <v>0</v>
      </c>
      <c r="L267" s="234">
        <v>21</v>
      </c>
      <c r="M267" s="234">
        <f>G267*(1+L267/100)</f>
        <v>0</v>
      </c>
      <c r="N267" s="234">
        <v>2.0000000000000002E-5</v>
      </c>
      <c r="O267" s="234">
        <f>ROUND(E267*N267,2)</f>
        <v>0</v>
      </c>
      <c r="P267" s="234">
        <v>0</v>
      </c>
      <c r="Q267" s="234">
        <f>ROUND(E267*P267,2)</f>
        <v>0</v>
      </c>
      <c r="R267" s="234" t="s">
        <v>227</v>
      </c>
      <c r="S267" s="234" t="s">
        <v>196</v>
      </c>
      <c r="T267" s="235" t="s">
        <v>196</v>
      </c>
      <c r="U267" s="220">
        <v>0.19800000000000001</v>
      </c>
      <c r="V267" s="220">
        <f>ROUND(E267*U267,2)</f>
        <v>9.4600000000000009</v>
      </c>
      <c r="W267" s="220"/>
      <c r="X267" s="220" t="s">
        <v>228</v>
      </c>
      <c r="Y267" s="210"/>
      <c r="Z267" s="210"/>
      <c r="AA267" s="210"/>
      <c r="AB267" s="210"/>
      <c r="AC267" s="210"/>
      <c r="AD267" s="210"/>
      <c r="AE267" s="210"/>
      <c r="AF267" s="210"/>
      <c r="AG267" s="210" t="s">
        <v>229</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7"/>
      <c r="B268" s="218"/>
      <c r="C268" s="263" t="s">
        <v>832</v>
      </c>
      <c r="D268" s="252"/>
      <c r="E268" s="253">
        <v>47.8</v>
      </c>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244</v>
      </c>
      <c r="AH268" s="210">
        <v>5</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29">
        <v>89</v>
      </c>
      <c r="B269" s="230" t="s">
        <v>833</v>
      </c>
      <c r="C269" s="247" t="s">
        <v>834</v>
      </c>
      <c r="D269" s="231" t="s">
        <v>226</v>
      </c>
      <c r="E269" s="232">
        <v>47.8</v>
      </c>
      <c r="F269" s="233"/>
      <c r="G269" s="234">
        <f>ROUND(E269*F269,2)</f>
        <v>0</v>
      </c>
      <c r="H269" s="233"/>
      <c r="I269" s="234">
        <f>ROUND(E269*H269,2)</f>
        <v>0</v>
      </c>
      <c r="J269" s="233"/>
      <c r="K269" s="234">
        <f>ROUND(E269*J269,2)</f>
        <v>0</v>
      </c>
      <c r="L269" s="234">
        <v>21</v>
      </c>
      <c r="M269" s="234">
        <f>G269*(1+L269/100)</f>
        <v>0</v>
      </c>
      <c r="N269" s="234">
        <v>6.9999999999999994E-5</v>
      </c>
      <c r="O269" s="234">
        <f>ROUND(E269*N269,2)</f>
        <v>0</v>
      </c>
      <c r="P269" s="234">
        <v>0</v>
      </c>
      <c r="Q269" s="234">
        <f>ROUND(E269*P269,2)</f>
        <v>0</v>
      </c>
      <c r="R269" s="234" t="s">
        <v>835</v>
      </c>
      <c r="S269" s="234" t="s">
        <v>196</v>
      </c>
      <c r="T269" s="235" t="s">
        <v>196</v>
      </c>
      <c r="U269" s="220">
        <v>0.14399999999999999</v>
      </c>
      <c r="V269" s="220">
        <f>ROUND(E269*U269,2)</f>
        <v>6.88</v>
      </c>
      <c r="W269" s="220"/>
      <c r="X269" s="220" t="s">
        <v>228</v>
      </c>
      <c r="Y269" s="210"/>
      <c r="Z269" s="210"/>
      <c r="AA269" s="210"/>
      <c r="AB269" s="210"/>
      <c r="AC269" s="210"/>
      <c r="AD269" s="210"/>
      <c r="AE269" s="210"/>
      <c r="AF269" s="210"/>
      <c r="AG269" s="210" t="s">
        <v>229</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17"/>
      <c r="B270" s="218"/>
      <c r="C270" s="263" t="s">
        <v>832</v>
      </c>
      <c r="D270" s="252"/>
      <c r="E270" s="253">
        <v>47.8</v>
      </c>
      <c r="F270" s="220"/>
      <c r="G270" s="220"/>
      <c r="H270" s="220"/>
      <c r="I270" s="220"/>
      <c r="J270" s="220"/>
      <c r="K270" s="220"/>
      <c r="L270" s="220"/>
      <c r="M270" s="220"/>
      <c r="N270" s="220"/>
      <c r="O270" s="220"/>
      <c r="P270" s="220"/>
      <c r="Q270" s="220"/>
      <c r="R270" s="220"/>
      <c r="S270" s="220"/>
      <c r="T270" s="220"/>
      <c r="U270" s="220"/>
      <c r="V270" s="220"/>
      <c r="W270" s="220"/>
      <c r="X270" s="220"/>
      <c r="Y270" s="210"/>
      <c r="Z270" s="210"/>
      <c r="AA270" s="210"/>
      <c r="AB270" s="210"/>
      <c r="AC270" s="210"/>
      <c r="AD270" s="210"/>
      <c r="AE270" s="210"/>
      <c r="AF270" s="210"/>
      <c r="AG270" s="210" t="s">
        <v>244</v>
      </c>
      <c r="AH270" s="210">
        <v>5</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29">
        <v>90</v>
      </c>
      <c r="B271" s="230" t="s">
        <v>153</v>
      </c>
      <c r="C271" s="247" t="s">
        <v>836</v>
      </c>
      <c r="D271" s="231" t="s">
        <v>226</v>
      </c>
      <c r="E271" s="232">
        <v>47.8</v>
      </c>
      <c r="F271" s="233"/>
      <c r="G271" s="234">
        <f>ROUND(E271*F271,2)</f>
        <v>0</v>
      </c>
      <c r="H271" s="233"/>
      <c r="I271" s="234">
        <f>ROUND(E271*H271,2)</f>
        <v>0</v>
      </c>
      <c r="J271" s="233"/>
      <c r="K271" s="234">
        <f>ROUND(E271*J271,2)</f>
        <v>0</v>
      </c>
      <c r="L271" s="234">
        <v>21</v>
      </c>
      <c r="M271" s="234">
        <f>G271*(1+L271/100)</f>
        <v>0</v>
      </c>
      <c r="N271" s="234">
        <v>5.9999999999999995E-4</v>
      </c>
      <c r="O271" s="234">
        <f>ROUND(E271*N271,2)</f>
        <v>0.03</v>
      </c>
      <c r="P271" s="234">
        <v>0</v>
      </c>
      <c r="Q271" s="234">
        <f>ROUND(E271*P271,2)</f>
        <v>0</v>
      </c>
      <c r="R271" s="234"/>
      <c r="S271" s="234" t="s">
        <v>289</v>
      </c>
      <c r="T271" s="235" t="s">
        <v>197</v>
      </c>
      <c r="U271" s="220">
        <v>0.23899999999999999</v>
      </c>
      <c r="V271" s="220">
        <f>ROUND(E271*U271,2)</f>
        <v>11.42</v>
      </c>
      <c r="W271" s="220"/>
      <c r="X271" s="220" t="s">
        <v>228</v>
      </c>
      <c r="Y271" s="210"/>
      <c r="Z271" s="210"/>
      <c r="AA271" s="210"/>
      <c r="AB271" s="210"/>
      <c r="AC271" s="210"/>
      <c r="AD271" s="210"/>
      <c r="AE271" s="210"/>
      <c r="AF271" s="210"/>
      <c r="AG271" s="210" t="s">
        <v>229</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7"/>
      <c r="B272" s="218"/>
      <c r="C272" s="263" t="s">
        <v>837</v>
      </c>
      <c r="D272" s="252"/>
      <c r="E272" s="253">
        <v>47.8</v>
      </c>
      <c r="F272" s="220"/>
      <c r="G272" s="220"/>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244</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33" x14ac:dyDescent="0.2">
      <c r="A273" s="3"/>
      <c r="B273" s="4"/>
      <c r="C273" s="249"/>
      <c r="D273" s="6"/>
      <c r="E273" s="3"/>
      <c r="F273" s="3"/>
      <c r="G273" s="3"/>
      <c r="H273" s="3"/>
      <c r="I273" s="3"/>
      <c r="J273" s="3"/>
      <c r="K273" s="3"/>
      <c r="L273" s="3"/>
      <c r="M273" s="3"/>
      <c r="N273" s="3"/>
      <c r="O273" s="3"/>
      <c r="P273" s="3"/>
      <c r="Q273" s="3"/>
      <c r="R273" s="3"/>
      <c r="S273" s="3"/>
      <c r="T273" s="3"/>
      <c r="U273" s="3"/>
      <c r="V273" s="3"/>
      <c r="W273" s="3"/>
      <c r="X273" s="3"/>
      <c r="AE273">
        <v>15</v>
      </c>
      <c r="AF273">
        <v>21</v>
      </c>
      <c r="AG273" t="s">
        <v>178</v>
      </c>
    </row>
    <row r="274" spans="1:33" x14ac:dyDescent="0.2">
      <c r="A274" s="213"/>
      <c r="B274" s="214" t="s">
        <v>29</v>
      </c>
      <c r="C274" s="250"/>
      <c r="D274" s="215"/>
      <c r="E274" s="216"/>
      <c r="F274" s="216"/>
      <c r="G274" s="244">
        <f>G8+G75+G104+G110+G113+G139+G184+G242+G255+G258+G266</f>
        <v>0</v>
      </c>
      <c r="H274" s="3"/>
      <c r="I274" s="3"/>
      <c r="J274" s="3"/>
      <c r="K274" s="3"/>
      <c r="L274" s="3"/>
      <c r="M274" s="3"/>
      <c r="N274" s="3"/>
      <c r="O274" s="3"/>
      <c r="P274" s="3"/>
      <c r="Q274" s="3"/>
      <c r="R274" s="3"/>
      <c r="S274" s="3"/>
      <c r="T274" s="3"/>
      <c r="U274" s="3"/>
      <c r="V274" s="3"/>
      <c r="W274" s="3"/>
      <c r="X274" s="3"/>
      <c r="AE274">
        <f>SUMIF(L7:L272,AE273,G7:G272)</f>
        <v>0</v>
      </c>
      <c r="AF274">
        <f>SUMIF(L7:L272,AF273,G7:G272)</f>
        <v>0</v>
      </c>
      <c r="AG274" t="s">
        <v>222</v>
      </c>
    </row>
    <row r="275" spans="1:33" x14ac:dyDescent="0.2">
      <c r="C275" s="251"/>
      <c r="D275" s="10"/>
      <c r="AG275" t="s">
        <v>223</v>
      </c>
    </row>
    <row r="276" spans="1:33" x14ac:dyDescent="0.2">
      <c r="D276" s="10"/>
    </row>
    <row r="277" spans="1:33" x14ac:dyDescent="0.2">
      <c r="D277" s="10"/>
    </row>
    <row r="278" spans="1:33" x14ac:dyDescent="0.2">
      <c r="D278" s="10"/>
    </row>
    <row r="279" spans="1:33" x14ac:dyDescent="0.2">
      <c r="D279" s="10"/>
    </row>
    <row r="280" spans="1:33" x14ac:dyDescent="0.2">
      <c r="D280" s="10"/>
    </row>
    <row r="281" spans="1:33" x14ac:dyDescent="0.2">
      <c r="D281" s="10"/>
    </row>
    <row r="282" spans="1:33" x14ac:dyDescent="0.2">
      <c r="D282" s="10"/>
    </row>
    <row r="283" spans="1:33" x14ac:dyDescent="0.2">
      <c r="D283" s="10"/>
    </row>
    <row r="284" spans="1:33" x14ac:dyDescent="0.2">
      <c r="D284" s="10"/>
    </row>
    <row r="285" spans="1:33" x14ac:dyDescent="0.2">
      <c r="D285" s="10"/>
    </row>
    <row r="286" spans="1:33" x14ac:dyDescent="0.2">
      <c r="D286" s="10"/>
    </row>
    <row r="287" spans="1:33" x14ac:dyDescent="0.2">
      <c r="D287" s="10"/>
    </row>
    <row r="288" spans="1:33"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35">
    <mergeCell ref="C144:G144"/>
    <mergeCell ref="C244:G244"/>
    <mergeCell ref="C248:G248"/>
    <mergeCell ref="C257:G257"/>
    <mergeCell ref="C265:G265"/>
    <mergeCell ref="C120:G120"/>
    <mergeCell ref="C123:G123"/>
    <mergeCell ref="C126:G126"/>
    <mergeCell ref="C129:G129"/>
    <mergeCell ref="C136:G136"/>
    <mergeCell ref="C141:G141"/>
    <mergeCell ref="C85:G85"/>
    <mergeCell ref="C88:G88"/>
    <mergeCell ref="C91:G91"/>
    <mergeCell ref="C98:G98"/>
    <mergeCell ref="C102:G102"/>
    <mergeCell ref="C115:G115"/>
    <mergeCell ref="C37:G37"/>
    <mergeCell ref="C48:G48"/>
    <mergeCell ref="C63:G63"/>
    <mergeCell ref="C69:G69"/>
    <mergeCell ref="C77:G77"/>
    <mergeCell ref="C81:G81"/>
    <mergeCell ref="C16:G16"/>
    <mergeCell ref="C19:G19"/>
    <mergeCell ref="C22:G22"/>
    <mergeCell ref="C25:G25"/>
    <mergeCell ref="C30:G30"/>
    <mergeCell ref="C33:G3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67</v>
      </c>
      <c r="C3" s="199" t="s">
        <v>68</v>
      </c>
      <c r="D3" s="197"/>
      <c r="E3" s="197"/>
      <c r="F3" s="197"/>
      <c r="G3" s="198"/>
      <c r="AC3" s="175" t="s">
        <v>167</v>
      </c>
      <c r="AG3" t="s">
        <v>168</v>
      </c>
    </row>
    <row r="4" spans="1:60" ht="24.95" customHeight="1" x14ac:dyDescent="0.2">
      <c r="A4" s="200" t="s">
        <v>9</v>
      </c>
      <c r="B4" s="201" t="s">
        <v>69</v>
      </c>
      <c r="C4" s="202" t="s">
        <v>70</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98</v>
      </c>
      <c r="C8" s="245" t="s">
        <v>155</v>
      </c>
      <c r="D8" s="225"/>
      <c r="E8" s="226"/>
      <c r="F8" s="227"/>
      <c r="G8" s="227">
        <f>SUMIF(AG9:AG46,"&lt;&gt;NOR",G9:G46)</f>
        <v>0</v>
      </c>
      <c r="H8" s="227"/>
      <c r="I8" s="227">
        <f>SUM(I9:I46)</f>
        <v>0</v>
      </c>
      <c r="J8" s="227"/>
      <c r="K8" s="227">
        <f>SUM(K9:K46)</f>
        <v>0</v>
      </c>
      <c r="L8" s="227"/>
      <c r="M8" s="227">
        <f>SUM(M9:M46)</f>
        <v>0</v>
      </c>
      <c r="N8" s="227"/>
      <c r="O8" s="227">
        <f>SUM(O9:O46)</f>
        <v>0</v>
      </c>
      <c r="P8" s="227"/>
      <c r="Q8" s="227">
        <f>SUM(Q9:Q46)</f>
        <v>0</v>
      </c>
      <c r="R8" s="227"/>
      <c r="S8" s="227"/>
      <c r="T8" s="228"/>
      <c r="U8" s="222"/>
      <c r="V8" s="222">
        <f>SUM(V9:V46)</f>
        <v>0</v>
      </c>
      <c r="W8" s="222"/>
      <c r="X8" s="222"/>
      <c r="AG8" t="s">
        <v>192</v>
      </c>
    </row>
    <row r="9" spans="1:60" outlineLevel="1" x14ac:dyDescent="0.2">
      <c r="A9" s="236">
        <v>1</v>
      </c>
      <c r="B9" s="237" t="s">
        <v>838</v>
      </c>
      <c r="C9" s="246" t="s">
        <v>839</v>
      </c>
      <c r="D9" s="238" t="s">
        <v>840</v>
      </c>
      <c r="E9" s="239">
        <v>1</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289</v>
      </c>
      <c r="T9" s="242" t="s">
        <v>197</v>
      </c>
      <c r="U9" s="220">
        <v>0</v>
      </c>
      <c r="V9" s="220">
        <f>ROUND(E9*U9,2)</f>
        <v>0</v>
      </c>
      <c r="W9" s="220"/>
      <c r="X9" s="220" t="s">
        <v>228</v>
      </c>
      <c r="Y9" s="210"/>
      <c r="Z9" s="210"/>
      <c r="AA9" s="210"/>
      <c r="AB9" s="210"/>
      <c r="AC9" s="210"/>
      <c r="AD9" s="210"/>
      <c r="AE9" s="210"/>
      <c r="AF9" s="210"/>
      <c r="AG9" s="210" t="s">
        <v>841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36">
        <v>2</v>
      </c>
      <c r="B10" s="237" t="s">
        <v>842</v>
      </c>
      <c r="C10" s="246" t="s">
        <v>843</v>
      </c>
      <c r="D10" s="238" t="s">
        <v>844</v>
      </c>
      <c r="E10" s="239">
        <v>1</v>
      </c>
      <c r="F10" s="240"/>
      <c r="G10" s="241">
        <f>ROUND(E10*F10,2)</f>
        <v>0</v>
      </c>
      <c r="H10" s="240"/>
      <c r="I10" s="241">
        <f>ROUND(E10*H10,2)</f>
        <v>0</v>
      </c>
      <c r="J10" s="240"/>
      <c r="K10" s="241">
        <f>ROUND(E10*J10,2)</f>
        <v>0</v>
      </c>
      <c r="L10" s="241">
        <v>21</v>
      </c>
      <c r="M10" s="241">
        <f>G10*(1+L10/100)</f>
        <v>0</v>
      </c>
      <c r="N10" s="241">
        <v>0</v>
      </c>
      <c r="O10" s="241">
        <f>ROUND(E10*N10,2)</f>
        <v>0</v>
      </c>
      <c r="P10" s="241">
        <v>0</v>
      </c>
      <c r="Q10" s="241">
        <f>ROUND(E10*P10,2)</f>
        <v>0</v>
      </c>
      <c r="R10" s="241"/>
      <c r="S10" s="241" t="s">
        <v>289</v>
      </c>
      <c r="T10" s="242" t="s">
        <v>197</v>
      </c>
      <c r="U10" s="220">
        <v>0</v>
      </c>
      <c r="V10" s="220">
        <f>ROUND(E10*U10,2)</f>
        <v>0</v>
      </c>
      <c r="W10" s="220"/>
      <c r="X10" s="220" t="s">
        <v>228</v>
      </c>
      <c r="Y10" s="210"/>
      <c r="Z10" s="210"/>
      <c r="AA10" s="210"/>
      <c r="AB10" s="210"/>
      <c r="AC10" s="210"/>
      <c r="AD10" s="210"/>
      <c r="AE10" s="210"/>
      <c r="AF10" s="210"/>
      <c r="AG10" s="210" t="s">
        <v>841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6">
        <v>3</v>
      </c>
      <c r="B11" s="237" t="s">
        <v>688</v>
      </c>
      <c r="C11" s="246" t="s">
        <v>845</v>
      </c>
      <c r="D11" s="238" t="s">
        <v>840</v>
      </c>
      <c r="E11" s="239">
        <v>1</v>
      </c>
      <c r="F11" s="240"/>
      <c r="G11" s="241">
        <f>ROUND(E11*F11,2)</f>
        <v>0</v>
      </c>
      <c r="H11" s="240"/>
      <c r="I11" s="241">
        <f>ROUND(E11*H11,2)</f>
        <v>0</v>
      </c>
      <c r="J11" s="240"/>
      <c r="K11" s="241">
        <f>ROUND(E11*J11,2)</f>
        <v>0</v>
      </c>
      <c r="L11" s="241">
        <v>21</v>
      </c>
      <c r="M11" s="241">
        <f>G11*(1+L11/100)</f>
        <v>0</v>
      </c>
      <c r="N11" s="241">
        <v>0</v>
      </c>
      <c r="O11" s="241">
        <f>ROUND(E11*N11,2)</f>
        <v>0</v>
      </c>
      <c r="P11" s="241">
        <v>0</v>
      </c>
      <c r="Q11" s="241">
        <f>ROUND(E11*P11,2)</f>
        <v>0</v>
      </c>
      <c r="R11" s="241"/>
      <c r="S11" s="241" t="s">
        <v>289</v>
      </c>
      <c r="T11" s="242" t="s">
        <v>197</v>
      </c>
      <c r="U11" s="220">
        <v>0</v>
      </c>
      <c r="V11" s="220">
        <f>ROUND(E11*U11,2)</f>
        <v>0</v>
      </c>
      <c r="W11" s="220"/>
      <c r="X11" s="220" t="s">
        <v>228</v>
      </c>
      <c r="Y11" s="210"/>
      <c r="Z11" s="210"/>
      <c r="AA11" s="210"/>
      <c r="AB11" s="210"/>
      <c r="AC11" s="210"/>
      <c r="AD11" s="210"/>
      <c r="AE11" s="210"/>
      <c r="AF11" s="210"/>
      <c r="AG11" s="210" t="s">
        <v>841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36">
        <v>4</v>
      </c>
      <c r="B12" s="237" t="s">
        <v>846</v>
      </c>
      <c r="C12" s="246" t="s">
        <v>847</v>
      </c>
      <c r="D12" s="238" t="s">
        <v>840</v>
      </c>
      <c r="E12" s="239">
        <v>1</v>
      </c>
      <c r="F12" s="240"/>
      <c r="G12" s="241">
        <f>ROUND(E12*F12,2)</f>
        <v>0</v>
      </c>
      <c r="H12" s="240"/>
      <c r="I12" s="241">
        <f>ROUND(E12*H12,2)</f>
        <v>0</v>
      </c>
      <c r="J12" s="240"/>
      <c r="K12" s="241">
        <f>ROUND(E12*J12,2)</f>
        <v>0</v>
      </c>
      <c r="L12" s="241">
        <v>21</v>
      </c>
      <c r="M12" s="241">
        <f>G12*(1+L12/100)</f>
        <v>0</v>
      </c>
      <c r="N12" s="241">
        <v>0</v>
      </c>
      <c r="O12" s="241">
        <f>ROUND(E12*N12,2)</f>
        <v>0</v>
      </c>
      <c r="P12" s="241">
        <v>0</v>
      </c>
      <c r="Q12" s="241">
        <f>ROUND(E12*P12,2)</f>
        <v>0</v>
      </c>
      <c r="R12" s="241"/>
      <c r="S12" s="241" t="s">
        <v>289</v>
      </c>
      <c r="T12" s="242" t="s">
        <v>197</v>
      </c>
      <c r="U12" s="220">
        <v>0</v>
      </c>
      <c r="V12" s="220">
        <f>ROUND(E12*U12,2)</f>
        <v>0</v>
      </c>
      <c r="W12" s="220"/>
      <c r="X12" s="220" t="s">
        <v>228</v>
      </c>
      <c r="Y12" s="210"/>
      <c r="Z12" s="210"/>
      <c r="AA12" s="210"/>
      <c r="AB12" s="210"/>
      <c r="AC12" s="210"/>
      <c r="AD12" s="210"/>
      <c r="AE12" s="210"/>
      <c r="AF12" s="210"/>
      <c r="AG12" s="210" t="s">
        <v>841</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6">
        <v>5</v>
      </c>
      <c r="B13" s="237" t="s">
        <v>848</v>
      </c>
      <c r="C13" s="246" t="s">
        <v>849</v>
      </c>
      <c r="D13" s="238" t="s">
        <v>840</v>
      </c>
      <c r="E13" s="239">
        <v>1</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c r="S13" s="241" t="s">
        <v>289</v>
      </c>
      <c r="T13" s="242" t="s">
        <v>197</v>
      </c>
      <c r="U13" s="220">
        <v>0</v>
      </c>
      <c r="V13" s="220">
        <f>ROUND(E13*U13,2)</f>
        <v>0</v>
      </c>
      <c r="W13" s="220"/>
      <c r="X13" s="220" t="s">
        <v>365</v>
      </c>
      <c r="Y13" s="210"/>
      <c r="Z13" s="210"/>
      <c r="AA13" s="210"/>
      <c r="AB13" s="210"/>
      <c r="AC13" s="210"/>
      <c r="AD13" s="210"/>
      <c r="AE13" s="210"/>
      <c r="AF13" s="210"/>
      <c r="AG13" s="210" t="s">
        <v>850</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36">
        <v>6</v>
      </c>
      <c r="B14" s="237" t="s">
        <v>851</v>
      </c>
      <c r="C14" s="246" t="s">
        <v>852</v>
      </c>
      <c r="D14" s="238" t="s">
        <v>840</v>
      </c>
      <c r="E14" s="239">
        <v>4</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289</v>
      </c>
      <c r="T14" s="242" t="s">
        <v>197</v>
      </c>
      <c r="U14" s="220">
        <v>0</v>
      </c>
      <c r="V14" s="220">
        <f>ROUND(E14*U14,2)</f>
        <v>0</v>
      </c>
      <c r="W14" s="220"/>
      <c r="X14" s="220" t="s">
        <v>228</v>
      </c>
      <c r="Y14" s="210"/>
      <c r="Z14" s="210"/>
      <c r="AA14" s="210"/>
      <c r="AB14" s="210"/>
      <c r="AC14" s="210"/>
      <c r="AD14" s="210"/>
      <c r="AE14" s="210"/>
      <c r="AF14" s="210"/>
      <c r="AG14" s="210" t="s">
        <v>841</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6">
        <v>7</v>
      </c>
      <c r="B15" s="237" t="s">
        <v>851</v>
      </c>
      <c r="C15" s="246" t="s">
        <v>853</v>
      </c>
      <c r="D15" s="238" t="s">
        <v>854</v>
      </c>
      <c r="E15" s="239">
        <v>4</v>
      </c>
      <c r="F15" s="240"/>
      <c r="G15" s="241">
        <f>ROUND(E15*F15,2)</f>
        <v>0</v>
      </c>
      <c r="H15" s="240"/>
      <c r="I15" s="241">
        <f>ROUND(E15*H15,2)</f>
        <v>0</v>
      </c>
      <c r="J15" s="240"/>
      <c r="K15" s="241">
        <f>ROUND(E15*J15,2)</f>
        <v>0</v>
      </c>
      <c r="L15" s="241">
        <v>21</v>
      </c>
      <c r="M15" s="241">
        <f>G15*(1+L15/100)</f>
        <v>0</v>
      </c>
      <c r="N15" s="241">
        <v>0</v>
      </c>
      <c r="O15" s="241">
        <f>ROUND(E15*N15,2)</f>
        <v>0</v>
      </c>
      <c r="P15" s="241">
        <v>0</v>
      </c>
      <c r="Q15" s="241">
        <f>ROUND(E15*P15,2)</f>
        <v>0</v>
      </c>
      <c r="R15" s="241"/>
      <c r="S15" s="241" t="s">
        <v>289</v>
      </c>
      <c r="T15" s="242" t="s">
        <v>197</v>
      </c>
      <c r="U15" s="220">
        <v>0</v>
      </c>
      <c r="V15" s="220">
        <f>ROUND(E15*U15,2)</f>
        <v>0</v>
      </c>
      <c r="W15" s="220"/>
      <c r="X15" s="220" t="s">
        <v>855</v>
      </c>
      <c r="Y15" s="210"/>
      <c r="Z15" s="210"/>
      <c r="AA15" s="210"/>
      <c r="AB15" s="210"/>
      <c r="AC15" s="210"/>
      <c r="AD15" s="210"/>
      <c r="AE15" s="210"/>
      <c r="AF15" s="210"/>
      <c r="AG15" s="210" t="s">
        <v>856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6">
        <v>8</v>
      </c>
      <c r="B16" s="237" t="s">
        <v>857</v>
      </c>
      <c r="C16" s="246" t="s">
        <v>858</v>
      </c>
      <c r="D16" s="238" t="s">
        <v>840</v>
      </c>
      <c r="E16" s="239">
        <v>1</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289</v>
      </c>
      <c r="T16" s="242" t="s">
        <v>197</v>
      </c>
      <c r="U16" s="220">
        <v>0</v>
      </c>
      <c r="V16" s="220">
        <f>ROUND(E16*U16,2)</f>
        <v>0</v>
      </c>
      <c r="W16" s="220"/>
      <c r="X16" s="220" t="s">
        <v>228</v>
      </c>
      <c r="Y16" s="210"/>
      <c r="Z16" s="210"/>
      <c r="AA16" s="210"/>
      <c r="AB16" s="210"/>
      <c r="AC16" s="210"/>
      <c r="AD16" s="210"/>
      <c r="AE16" s="210"/>
      <c r="AF16" s="210"/>
      <c r="AG16" s="210" t="s">
        <v>841</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6">
        <v>9</v>
      </c>
      <c r="B17" s="237" t="s">
        <v>859</v>
      </c>
      <c r="C17" s="246" t="s">
        <v>860</v>
      </c>
      <c r="D17" s="238" t="s">
        <v>840</v>
      </c>
      <c r="E17" s="239">
        <v>1</v>
      </c>
      <c r="F17" s="240"/>
      <c r="G17" s="241">
        <f>ROUND(E17*F17,2)</f>
        <v>0</v>
      </c>
      <c r="H17" s="240"/>
      <c r="I17" s="241">
        <f>ROUND(E17*H17,2)</f>
        <v>0</v>
      </c>
      <c r="J17" s="240"/>
      <c r="K17" s="241">
        <f>ROUND(E17*J17,2)</f>
        <v>0</v>
      </c>
      <c r="L17" s="241">
        <v>21</v>
      </c>
      <c r="M17" s="241">
        <f>G17*(1+L17/100)</f>
        <v>0</v>
      </c>
      <c r="N17" s="241">
        <v>0</v>
      </c>
      <c r="O17" s="241">
        <f>ROUND(E17*N17,2)</f>
        <v>0</v>
      </c>
      <c r="P17" s="241">
        <v>0</v>
      </c>
      <c r="Q17" s="241">
        <f>ROUND(E17*P17,2)</f>
        <v>0</v>
      </c>
      <c r="R17" s="241"/>
      <c r="S17" s="241" t="s">
        <v>289</v>
      </c>
      <c r="T17" s="242" t="s">
        <v>197</v>
      </c>
      <c r="U17" s="220">
        <v>0</v>
      </c>
      <c r="V17" s="220">
        <f>ROUND(E17*U17,2)</f>
        <v>0</v>
      </c>
      <c r="W17" s="220"/>
      <c r="X17" s="220" t="s">
        <v>228</v>
      </c>
      <c r="Y17" s="210"/>
      <c r="Z17" s="210"/>
      <c r="AA17" s="210"/>
      <c r="AB17" s="210"/>
      <c r="AC17" s="210"/>
      <c r="AD17" s="210"/>
      <c r="AE17" s="210"/>
      <c r="AF17" s="210"/>
      <c r="AG17" s="210" t="s">
        <v>841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36">
        <v>10</v>
      </c>
      <c r="B18" s="237" t="s">
        <v>861</v>
      </c>
      <c r="C18" s="246" t="s">
        <v>862</v>
      </c>
      <c r="D18" s="238" t="s">
        <v>840</v>
      </c>
      <c r="E18" s="239">
        <v>1</v>
      </c>
      <c r="F18" s="240"/>
      <c r="G18" s="241">
        <f>ROUND(E18*F18,2)</f>
        <v>0</v>
      </c>
      <c r="H18" s="240"/>
      <c r="I18" s="241">
        <f>ROUND(E18*H18,2)</f>
        <v>0</v>
      </c>
      <c r="J18" s="240"/>
      <c r="K18" s="241">
        <f>ROUND(E18*J18,2)</f>
        <v>0</v>
      </c>
      <c r="L18" s="241">
        <v>21</v>
      </c>
      <c r="M18" s="241">
        <f>G18*(1+L18/100)</f>
        <v>0</v>
      </c>
      <c r="N18" s="241">
        <v>0</v>
      </c>
      <c r="O18" s="241">
        <f>ROUND(E18*N18,2)</f>
        <v>0</v>
      </c>
      <c r="P18" s="241">
        <v>0</v>
      </c>
      <c r="Q18" s="241">
        <f>ROUND(E18*P18,2)</f>
        <v>0</v>
      </c>
      <c r="R18" s="241"/>
      <c r="S18" s="241" t="s">
        <v>289</v>
      </c>
      <c r="T18" s="242" t="s">
        <v>197</v>
      </c>
      <c r="U18" s="220">
        <v>0</v>
      </c>
      <c r="V18" s="220">
        <f>ROUND(E18*U18,2)</f>
        <v>0</v>
      </c>
      <c r="W18" s="220"/>
      <c r="X18" s="220" t="s">
        <v>228</v>
      </c>
      <c r="Y18" s="210"/>
      <c r="Z18" s="210"/>
      <c r="AA18" s="210"/>
      <c r="AB18" s="210"/>
      <c r="AC18" s="210"/>
      <c r="AD18" s="210"/>
      <c r="AE18" s="210"/>
      <c r="AF18" s="210"/>
      <c r="AG18" s="210" t="s">
        <v>841</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6">
        <v>11</v>
      </c>
      <c r="B19" s="237" t="s">
        <v>863</v>
      </c>
      <c r="C19" s="246" t="s">
        <v>864</v>
      </c>
      <c r="D19" s="238" t="s">
        <v>840</v>
      </c>
      <c r="E19" s="239">
        <v>1</v>
      </c>
      <c r="F19" s="240"/>
      <c r="G19" s="241">
        <f>ROUND(E19*F19,2)</f>
        <v>0</v>
      </c>
      <c r="H19" s="240"/>
      <c r="I19" s="241">
        <f>ROUND(E19*H19,2)</f>
        <v>0</v>
      </c>
      <c r="J19" s="240"/>
      <c r="K19" s="241">
        <f>ROUND(E19*J19,2)</f>
        <v>0</v>
      </c>
      <c r="L19" s="241">
        <v>21</v>
      </c>
      <c r="M19" s="241">
        <f>G19*(1+L19/100)</f>
        <v>0</v>
      </c>
      <c r="N19" s="241">
        <v>0</v>
      </c>
      <c r="O19" s="241">
        <f>ROUND(E19*N19,2)</f>
        <v>0</v>
      </c>
      <c r="P19" s="241">
        <v>0</v>
      </c>
      <c r="Q19" s="241">
        <f>ROUND(E19*P19,2)</f>
        <v>0</v>
      </c>
      <c r="R19" s="241"/>
      <c r="S19" s="241" t="s">
        <v>289</v>
      </c>
      <c r="T19" s="242" t="s">
        <v>197</v>
      </c>
      <c r="U19" s="220">
        <v>0</v>
      </c>
      <c r="V19" s="220">
        <f>ROUND(E19*U19,2)</f>
        <v>0</v>
      </c>
      <c r="W19" s="220"/>
      <c r="X19" s="220" t="s">
        <v>228</v>
      </c>
      <c r="Y19" s="210"/>
      <c r="Z19" s="210"/>
      <c r="AA19" s="210"/>
      <c r="AB19" s="210"/>
      <c r="AC19" s="210"/>
      <c r="AD19" s="210"/>
      <c r="AE19" s="210"/>
      <c r="AF19" s="210"/>
      <c r="AG19" s="210" t="s">
        <v>841</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36">
        <v>12</v>
      </c>
      <c r="B20" s="237" t="s">
        <v>865</v>
      </c>
      <c r="C20" s="246" t="s">
        <v>866</v>
      </c>
      <c r="D20" s="238" t="s">
        <v>840</v>
      </c>
      <c r="E20" s="239">
        <v>2</v>
      </c>
      <c r="F20" s="240"/>
      <c r="G20" s="241">
        <f>ROUND(E20*F20,2)</f>
        <v>0</v>
      </c>
      <c r="H20" s="240"/>
      <c r="I20" s="241">
        <f>ROUND(E20*H20,2)</f>
        <v>0</v>
      </c>
      <c r="J20" s="240"/>
      <c r="K20" s="241">
        <f>ROUND(E20*J20,2)</f>
        <v>0</v>
      </c>
      <c r="L20" s="241">
        <v>21</v>
      </c>
      <c r="M20" s="241">
        <f>G20*(1+L20/100)</f>
        <v>0</v>
      </c>
      <c r="N20" s="241">
        <v>0</v>
      </c>
      <c r="O20" s="241">
        <f>ROUND(E20*N20,2)</f>
        <v>0</v>
      </c>
      <c r="P20" s="241">
        <v>0</v>
      </c>
      <c r="Q20" s="241">
        <f>ROUND(E20*P20,2)</f>
        <v>0</v>
      </c>
      <c r="R20" s="241"/>
      <c r="S20" s="241" t="s">
        <v>289</v>
      </c>
      <c r="T20" s="242" t="s">
        <v>197</v>
      </c>
      <c r="U20" s="220">
        <v>0</v>
      </c>
      <c r="V20" s="220">
        <f>ROUND(E20*U20,2)</f>
        <v>0</v>
      </c>
      <c r="W20" s="220"/>
      <c r="X20" s="220" t="s">
        <v>228</v>
      </c>
      <c r="Y20" s="210"/>
      <c r="Z20" s="210"/>
      <c r="AA20" s="210"/>
      <c r="AB20" s="210"/>
      <c r="AC20" s="210"/>
      <c r="AD20" s="210"/>
      <c r="AE20" s="210"/>
      <c r="AF20" s="210"/>
      <c r="AG20" s="210" t="s">
        <v>841</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6">
        <v>13</v>
      </c>
      <c r="B21" s="237" t="s">
        <v>867</v>
      </c>
      <c r="C21" s="246" t="s">
        <v>868</v>
      </c>
      <c r="D21" s="238" t="s">
        <v>840</v>
      </c>
      <c r="E21" s="239">
        <v>8</v>
      </c>
      <c r="F21" s="240"/>
      <c r="G21" s="241">
        <f>ROUND(E21*F21,2)</f>
        <v>0</v>
      </c>
      <c r="H21" s="240"/>
      <c r="I21" s="241">
        <f>ROUND(E21*H21,2)</f>
        <v>0</v>
      </c>
      <c r="J21" s="240"/>
      <c r="K21" s="241">
        <f>ROUND(E21*J21,2)</f>
        <v>0</v>
      </c>
      <c r="L21" s="241">
        <v>21</v>
      </c>
      <c r="M21" s="241">
        <f>G21*(1+L21/100)</f>
        <v>0</v>
      </c>
      <c r="N21" s="241">
        <v>0</v>
      </c>
      <c r="O21" s="241">
        <f>ROUND(E21*N21,2)</f>
        <v>0</v>
      </c>
      <c r="P21" s="241">
        <v>0</v>
      </c>
      <c r="Q21" s="241">
        <f>ROUND(E21*P21,2)</f>
        <v>0</v>
      </c>
      <c r="R21" s="241"/>
      <c r="S21" s="241" t="s">
        <v>289</v>
      </c>
      <c r="T21" s="242" t="s">
        <v>197</v>
      </c>
      <c r="U21" s="220">
        <v>0</v>
      </c>
      <c r="V21" s="220">
        <f>ROUND(E21*U21,2)</f>
        <v>0</v>
      </c>
      <c r="W21" s="220"/>
      <c r="X21" s="220" t="s">
        <v>228</v>
      </c>
      <c r="Y21" s="210"/>
      <c r="Z21" s="210"/>
      <c r="AA21" s="210"/>
      <c r="AB21" s="210"/>
      <c r="AC21" s="210"/>
      <c r="AD21" s="210"/>
      <c r="AE21" s="210"/>
      <c r="AF21" s="210"/>
      <c r="AG21" s="210" t="s">
        <v>841</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36">
        <v>14</v>
      </c>
      <c r="B22" s="237" t="s">
        <v>869</v>
      </c>
      <c r="C22" s="246" t="s">
        <v>870</v>
      </c>
      <c r="D22" s="238" t="s">
        <v>840</v>
      </c>
      <c r="E22" s="239">
        <v>46</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c r="S22" s="241" t="s">
        <v>289</v>
      </c>
      <c r="T22" s="242" t="s">
        <v>197</v>
      </c>
      <c r="U22" s="220">
        <v>0</v>
      </c>
      <c r="V22" s="220">
        <f>ROUND(E22*U22,2)</f>
        <v>0</v>
      </c>
      <c r="W22" s="220"/>
      <c r="X22" s="220" t="s">
        <v>228</v>
      </c>
      <c r="Y22" s="210"/>
      <c r="Z22" s="210"/>
      <c r="AA22" s="210"/>
      <c r="AB22" s="210"/>
      <c r="AC22" s="210"/>
      <c r="AD22" s="210"/>
      <c r="AE22" s="210"/>
      <c r="AF22" s="210"/>
      <c r="AG22" s="210" t="s">
        <v>841</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6">
        <v>15</v>
      </c>
      <c r="B23" s="237" t="s">
        <v>871</v>
      </c>
      <c r="C23" s="246" t="s">
        <v>872</v>
      </c>
      <c r="D23" s="238" t="s">
        <v>840</v>
      </c>
      <c r="E23" s="239">
        <v>2</v>
      </c>
      <c r="F23" s="240"/>
      <c r="G23" s="241">
        <f>ROUND(E23*F23,2)</f>
        <v>0</v>
      </c>
      <c r="H23" s="240"/>
      <c r="I23" s="241">
        <f>ROUND(E23*H23,2)</f>
        <v>0</v>
      </c>
      <c r="J23" s="240"/>
      <c r="K23" s="241">
        <f>ROUND(E23*J23,2)</f>
        <v>0</v>
      </c>
      <c r="L23" s="241">
        <v>21</v>
      </c>
      <c r="M23" s="241">
        <f>G23*(1+L23/100)</f>
        <v>0</v>
      </c>
      <c r="N23" s="241">
        <v>0</v>
      </c>
      <c r="O23" s="241">
        <f>ROUND(E23*N23,2)</f>
        <v>0</v>
      </c>
      <c r="P23" s="241">
        <v>0</v>
      </c>
      <c r="Q23" s="241">
        <f>ROUND(E23*P23,2)</f>
        <v>0</v>
      </c>
      <c r="R23" s="241"/>
      <c r="S23" s="241" t="s">
        <v>289</v>
      </c>
      <c r="T23" s="242" t="s">
        <v>197</v>
      </c>
      <c r="U23" s="220">
        <v>0</v>
      </c>
      <c r="V23" s="220">
        <f>ROUND(E23*U23,2)</f>
        <v>0</v>
      </c>
      <c r="W23" s="220"/>
      <c r="X23" s="220" t="s">
        <v>228</v>
      </c>
      <c r="Y23" s="210"/>
      <c r="Z23" s="210"/>
      <c r="AA23" s="210"/>
      <c r="AB23" s="210"/>
      <c r="AC23" s="210"/>
      <c r="AD23" s="210"/>
      <c r="AE23" s="210"/>
      <c r="AF23" s="210"/>
      <c r="AG23" s="210" t="s">
        <v>841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6">
        <v>16</v>
      </c>
      <c r="B24" s="237" t="s">
        <v>873</v>
      </c>
      <c r="C24" s="246" t="s">
        <v>874</v>
      </c>
      <c r="D24" s="238" t="s">
        <v>840</v>
      </c>
      <c r="E24" s="239">
        <v>1</v>
      </c>
      <c r="F24" s="240"/>
      <c r="G24" s="241">
        <f>ROUND(E24*F24,2)</f>
        <v>0</v>
      </c>
      <c r="H24" s="240"/>
      <c r="I24" s="241">
        <f>ROUND(E24*H24,2)</f>
        <v>0</v>
      </c>
      <c r="J24" s="240"/>
      <c r="K24" s="241">
        <f>ROUND(E24*J24,2)</f>
        <v>0</v>
      </c>
      <c r="L24" s="241">
        <v>21</v>
      </c>
      <c r="M24" s="241">
        <f>G24*(1+L24/100)</f>
        <v>0</v>
      </c>
      <c r="N24" s="241">
        <v>0</v>
      </c>
      <c r="O24" s="241">
        <f>ROUND(E24*N24,2)</f>
        <v>0</v>
      </c>
      <c r="P24" s="241">
        <v>0</v>
      </c>
      <c r="Q24" s="241">
        <f>ROUND(E24*P24,2)</f>
        <v>0</v>
      </c>
      <c r="R24" s="241"/>
      <c r="S24" s="241" t="s">
        <v>289</v>
      </c>
      <c r="T24" s="242" t="s">
        <v>197</v>
      </c>
      <c r="U24" s="220">
        <v>0</v>
      </c>
      <c r="V24" s="220">
        <f>ROUND(E24*U24,2)</f>
        <v>0</v>
      </c>
      <c r="W24" s="220"/>
      <c r="X24" s="220" t="s">
        <v>228</v>
      </c>
      <c r="Y24" s="210"/>
      <c r="Z24" s="210"/>
      <c r="AA24" s="210"/>
      <c r="AB24" s="210"/>
      <c r="AC24" s="210"/>
      <c r="AD24" s="210"/>
      <c r="AE24" s="210"/>
      <c r="AF24" s="210"/>
      <c r="AG24" s="210" t="s">
        <v>841</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6">
        <v>17</v>
      </c>
      <c r="B25" s="237" t="s">
        <v>875</v>
      </c>
      <c r="C25" s="246" t="s">
        <v>876</v>
      </c>
      <c r="D25" s="238" t="s">
        <v>840</v>
      </c>
      <c r="E25" s="239">
        <v>7</v>
      </c>
      <c r="F25" s="240"/>
      <c r="G25" s="241">
        <f>ROUND(E25*F25,2)</f>
        <v>0</v>
      </c>
      <c r="H25" s="240"/>
      <c r="I25" s="241">
        <f>ROUND(E25*H25,2)</f>
        <v>0</v>
      </c>
      <c r="J25" s="240"/>
      <c r="K25" s="241">
        <f>ROUND(E25*J25,2)</f>
        <v>0</v>
      </c>
      <c r="L25" s="241">
        <v>21</v>
      </c>
      <c r="M25" s="241">
        <f>G25*(1+L25/100)</f>
        <v>0</v>
      </c>
      <c r="N25" s="241">
        <v>0</v>
      </c>
      <c r="O25" s="241">
        <f>ROUND(E25*N25,2)</f>
        <v>0</v>
      </c>
      <c r="P25" s="241">
        <v>0</v>
      </c>
      <c r="Q25" s="241">
        <f>ROUND(E25*P25,2)</f>
        <v>0</v>
      </c>
      <c r="R25" s="241"/>
      <c r="S25" s="241" t="s">
        <v>289</v>
      </c>
      <c r="T25" s="242" t="s">
        <v>197</v>
      </c>
      <c r="U25" s="220">
        <v>0</v>
      </c>
      <c r="V25" s="220">
        <f>ROUND(E25*U25,2)</f>
        <v>0</v>
      </c>
      <c r="W25" s="220"/>
      <c r="X25" s="220" t="s">
        <v>228</v>
      </c>
      <c r="Y25" s="210"/>
      <c r="Z25" s="210"/>
      <c r="AA25" s="210"/>
      <c r="AB25" s="210"/>
      <c r="AC25" s="210"/>
      <c r="AD25" s="210"/>
      <c r="AE25" s="210"/>
      <c r="AF25" s="210"/>
      <c r="AG25" s="210" t="s">
        <v>841</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36">
        <v>18</v>
      </c>
      <c r="B26" s="237" t="s">
        <v>877</v>
      </c>
      <c r="C26" s="246" t="s">
        <v>878</v>
      </c>
      <c r="D26" s="238" t="s">
        <v>840</v>
      </c>
      <c r="E26" s="239">
        <v>8</v>
      </c>
      <c r="F26" s="240"/>
      <c r="G26" s="241">
        <f>ROUND(E26*F26,2)</f>
        <v>0</v>
      </c>
      <c r="H26" s="240"/>
      <c r="I26" s="241">
        <f>ROUND(E26*H26,2)</f>
        <v>0</v>
      </c>
      <c r="J26" s="240"/>
      <c r="K26" s="241">
        <f>ROUND(E26*J26,2)</f>
        <v>0</v>
      </c>
      <c r="L26" s="241">
        <v>21</v>
      </c>
      <c r="M26" s="241">
        <f>G26*(1+L26/100)</f>
        <v>0</v>
      </c>
      <c r="N26" s="241">
        <v>0</v>
      </c>
      <c r="O26" s="241">
        <f>ROUND(E26*N26,2)</f>
        <v>0</v>
      </c>
      <c r="P26" s="241">
        <v>0</v>
      </c>
      <c r="Q26" s="241">
        <f>ROUND(E26*P26,2)</f>
        <v>0</v>
      </c>
      <c r="R26" s="241"/>
      <c r="S26" s="241" t="s">
        <v>289</v>
      </c>
      <c r="T26" s="242" t="s">
        <v>197</v>
      </c>
      <c r="U26" s="220">
        <v>0</v>
      </c>
      <c r="V26" s="220">
        <f>ROUND(E26*U26,2)</f>
        <v>0</v>
      </c>
      <c r="W26" s="220"/>
      <c r="X26" s="220" t="s">
        <v>228</v>
      </c>
      <c r="Y26" s="210"/>
      <c r="Z26" s="210"/>
      <c r="AA26" s="210"/>
      <c r="AB26" s="210"/>
      <c r="AC26" s="210"/>
      <c r="AD26" s="210"/>
      <c r="AE26" s="210"/>
      <c r="AF26" s="210"/>
      <c r="AG26" s="210" t="s">
        <v>841</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6">
        <v>19</v>
      </c>
      <c r="B27" s="237" t="s">
        <v>879</v>
      </c>
      <c r="C27" s="246" t="s">
        <v>880</v>
      </c>
      <c r="D27" s="238" t="s">
        <v>840</v>
      </c>
      <c r="E27" s="239">
        <v>2</v>
      </c>
      <c r="F27" s="240"/>
      <c r="G27" s="241">
        <f>ROUND(E27*F27,2)</f>
        <v>0</v>
      </c>
      <c r="H27" s="240"/>
      <c r="I27" s="241">
        <f>ROUND(E27*H27,2)</f>
        <v>0</v>
      </c>
      <c r="J27" s="240"/>
      <c r="K27" s="241">
        <f>ROUND(E27*J27,2)</f>
        <v>0</v>
      </c>
      <c r="L27" s="241">
        <v>21</v>
      </c>
      <c r="M27" s="241">
        <f>G27*(1+L27/100)</f>
        <v>0</v>
      </c>
      <c r="N27" s="241">
        <v>0</v>
      </c>
      <c r="O27" s="241">
        <f>ROUND(E27*N27,2)</f>
        <v>0</v>
      </c>
      <c r="P27" s="241">
        <v>0</v>
      </c>
      <c r="Q27" s="241">
        <f>ROUND(E27*P27,2)</f>
        <v>0</v>
      </c>
      <c r="R27" s="241"/>
      <c r="S27" s="241" t="s">
        <v>289</v>
      </c>
      <c r="T27" s="242" t="s">
        <v>197</v>
      </c>
      <c r="U27" s="220">
        <v>0</v>
      </c>
      <c r="V27" s="220">
        <f>ROUND(E27*U27,2)</f>
        <v>0</v>
      </c>
      <c r="W27" s="220"/>
      <c r="X27" s="220" t="s">
        <v>228</v>
      </c>
      <c r="Y27" s="210"/>
      <c r="Z27" s="210"/>
      <c r="AA27" s="210"/>
      <c r="AB27" s="210"/>
      <c r="AC27" s="210"/>
      <c r="AD27" s="210"/>
      <c r="AE27" s="210"/>
      <c r="AF27" s="210"/>
      <c r="AG27" s="210" t="s">
        <v>841</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36">
        <v>20</v>
      </c>
      <c r="B28" s="237" t="s">
        <v>881</v>
      </c>
      <c r="C28" s="246" t="s">
        <v>882</v>
      </c>
      <c r="D28" s="238" t="s">
        <v>840</v>
      </c>
      <c r="E28" s="239">
        <v>3</v>
      </c>
      <c r="F28" s="240"/>
      <c r="G28" s="241">
        <f>ROUND(E28*F28,2)</f>
        <v>0</v>
      </c>
      <c r="H28" s="240"/>
      <c r="I28" s="241">
        <f>ROUND(E28*H28,2)</f>
        <v>0</v>
      </c>
      <c r="J28" s="240"/>
      <c r="K28" s="241">
        <f>ROUND(E28*J28,2)</f>
        <v>0</v>
      </c>
      <c r="L28" s="241">
        <v>21</v>
      </c>
      <c r="M28" s="241">
        <f>G28*(1+L28/100)</f>
        <v>0</v>
      </c>
      <c r="N28" s="241">
        <v>0</v>
      </c>
      <c r="O28" s="241">
        <f>ROUND(E28*N28,2)</f>
        <v>0</v>
      </c>
      <c r="P28" s="241">
        <v>0</v>
      </c>
      <c r="Q28" s="241">
        <f>ROUND(E28*P28,2)</f>
        <v>0</v>
      </c>
      <c r="R28" s="241"/>
      <c r="S28" s="241" t="s">
        <v>289</v>
      </c>
      <c r="T28" s="242" t="s">
        <v>197</v>
      </c>
      <c r="U28" s="220">
        <v>0</v>
      </c>
      <c r="V28" s="220">
        <f>ROUND(E28*U28,2)</f>
        <v>0</v>
      </c>
      <c r="W28" s="220"/>
      <c r="X28" s="220" t="s">
        <v>228</v>
      </c>
      <c r="Y28" s="210"/>
      <c r="Z28" s="210"/>
      <c r="AA28" s="210"/>
      <c r="AB28" s="210"/>
      <c r="AC28" s="210"/>
      <c r="AD28" s="210"/>
      <c r="AE28" s="210"/>
      <c r="AF28" s="210"/>
      <c r="AG28" s="210" t="s">
        <v>841</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36">
        <v>21</v>
      </c>
      <c r="B29" s="237" t="s">
        <v>883</v>
      </c>
      <c r="C29" s="246" t="s">
        <v>884</v>
      </c>
      <c r="D29" s="238" t="s">
        <v>840</v>
      </c>
      <c r="E29" s="239">
        <v>12</v>
      </c>
      <c r="F29" s="240"/>
      <c r="G29" s="241">
        <f>ROUND(E29*F29,2)</f>
        <v>0</v>
      </c>
      <c r="H29" s="240"/>
      <c r="I29" s="241">
        <f>ROUND(E29*H29,2)</f>
        <v>0</v>
      </c>
      <c r="J29" s="240"/>
      <c r="K29" s="241">
        <f>ROUND(E29*J29,2)</f>
        <v>0</v>
      </c>
      <c r="L29" s="241">
        <v>21</v>
      </c>
      <c r="M29" s="241">
        <f>G29*(1+L29/100)</f>
        <v>0</v>
      </c>
      <c r="N29" s="241">
        <v>0</v>
      </c>
      <c r="O29" s="241">
        <f>ROUND(E29*N29,2)</f>
        <v>0</v>
      </c>
      <c r="P29" s="241">
        <v>0</v>
      </c>
      <c r="Q29" s="241">
        <f>ROUND(E29*P29,2)</f>
        <v>0</v>
      </c>
      <c r="R29" s="241"/>
      <c r="S29" s="241" t="s">
        <v>289</v>
      </c>
      <c r="T29" s="242" t="s">
        <v>197</v>
      </c>
      <c r="U29" s="220">
        <v>0</v>
      </c>
      <c r="V29" s="220">
        <f>ROUND(E29*U29,2)</f>
        <v>0</v>
      </c>
      <c r="W29" s="220"/>
      <c r="X29" s="220" t="s">
        <v>228</v>
      </c>
      <c r="Y29" s="210"/>
      <c r="Z29" s="210"/>
      <c r="AA29" s="210"/>
      <c r="AB29" s="210"/>
      <c r="AC29" s="210"/>
      <c r="AD29" s="210"/>
      <c r="AE29" s="210"/>
      <c r="AF29" s="210"/>
      <c r="AG29" s="210" t="s">
        <v>841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6">
        <v>22</v>
      </c>
      <c r="B30" s="237" t="s">
        <v>885</v>
      </c>
      <c r="C30" s="246" t="s">
        <v>886</v>
      </c>
      <c r="D30" s="238" t="s">
        <v>840</v>
      </c>
      <c r="E30" s="239">
        <v>11</v>
      </c>
      <c r="F30" s="240"/>
      <c r="G30" s="241">
        <f>ROUND(E30*F30,2)</f>
        <v>0</v>
      </c>
      <c r="H30" s="240"/>
      <c r="I30" s="241">
        <f>ROUND(E30*H30,2)</f>
        <v>0</v>
      </c>
      <c r="J30" s="240"/>
      <c r="K30" s="241">
        <f>ROUND(E30*J30,2)</f>
        <v>0</v>
      </c>
      <c r="L30" s="241">
        <v>21</v>
      </c>
      <c r="M30" s="241">
        <f>G30*(1+L30/100)</f>
        <v>0</v>
      </c>
      <c r="N30" s="241">
        <v>0</v>
      </c>
      <c r="O30" s="241">
        <f>ROUND(E30*N30,2)</f>
        <v>0</v>
      </c>
      <c r="P30" s="241">
        <v>0</v>
      </c>
      <c r="Q30" s="241">
        <f>ROUND(E30*P30,2)</f>
        <v>0</v>
      </c>
      <c r="R30" s="241"/>
      <c r="S30" s="241" t="s">
        <v>289</v>
      </c>
      <c r="T30" s="242" t="s">
        <v>197</v>
      </c>
      <c r="U30" s="220">
        <v>0</v>
      </c>
      <c r="V30" s="220">
        <f>ROUND(E30*U30,2)</f>
        <v>0</v>
      </c>
      <c r="W30" s="220"/>
      <c r="X30" s="220" t="s">
        <v>228</v>
      </c>
      <c r="Y30" s="210"/>
      <c r="Z30" s="210"/>
      <c r="AA30" s="210"/>
      <c r="AB30" s="210"/>
      <c r="AC30" s="210"/>
      <c r="AD30" s="210"/>
      <c r="AE30" s="210"/>
      <c r="AF30" s="210"/>
      <c r="AG30" s="210" t="s">
        <v>841</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36">
        <v>23</v>
      </c>
      <c r="B31" s="237" t="s">
        <v>887</v>
      </c>
      <c r="C31" s="246" t="s">
        <v>888</v>
      </c>
      <c r="D31" s="238" t="s">
        <v>840</v>
      </c>
      <c r="E31" s="239">
        <v>7</v>
      </c>
      <c r="F31" s="240"/>
      <c r="G31" s="241">
        <f>ROUND(E31*F31,2)</f>
        <v>0</v>
      </c>
      <c r="H31" s="240"/>
      <c r="I31" s="241">
        <f>ROUND(E31*H31,2)</f>
        <v>0</v>
      </c>
      <c r="J31" s="240"/>
      <c r="K31" s="241">
        <f>ROUND(E31*J31,2)</f>
        <v>0</v>
      </c>
      <c r="L31" s="241">
        <v>21</v>
      </c>
      <c r="M31" s="241">
        <f>G31*(1+L31/100)</f>
        <v>0</v>
      </c>
      <c r="N31" s="241">
        <v>0</v>
      </c>
      <c r="O31" s="241">
        <f>ROUND(E31*N31,2)</f>
        <v>0</v>
      </c>
      <c r="P31" s="241">
        <v>0</v>
      </c>
      <c r="Q31" s="241">
        <f>ROUND(E31*P31,2)</f>
        <v>0</v>
      </c>
      <c r="R31" s="241"/>
      <c r="S31" s="241" t="s">
        <v>289</v>
      </c>
      <c r="T31" s="242" t="s">
        <v>197</v>
      </c>
      <c r="U31" s="220">
        <v>0</v>
      </c>
      <c r="V31" s="220">
        <f>ROUND(E31*U31,2)</f>
        <v>0</v>
      </c>
      <c r="W31" s="220"/>
      <c r="X31" s="220" t="s">
        <v>228</v>
      </c>
      <c r="Y31" s="210"/>
      <c r="Z31" s="210"/>
      <c r="AA31" s="210"/>
      <c r="AB31" s="210"/>
      <c r="AC31" s="210"/>
      <c r="AD31" s="210"/>
      <c r="AE31" s="210"/>
      <c r="AF31" s="210"/>
      <c r="AG31" s="210" t="s">
        <v>841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36">
        <v>24</v>
      </c>
      <c r="B32" s="237" t="s">
        <v>889</v>
      </c>
      <c r="C32" s="246" t="s">
        <v>890</v>
      </c>
      <c r="D32" s="238" t="s">
        <v>840</v>
      </c>
      <c r="E32" s="239">
        <v>2</v>
      </c>
      <c r="F32" s="240"/>
      <c r="G32" s="241">
        <f>ROUND(E32*F32,2)</f>
        <v>0</v>
      </c>
      <c r="H32" s="240"/>
      <c r="I32" s="241">
        <f>ROUND(E32*H32,2)</f>
        <v>0</v>
      </c>
      <c r="J32" s="240"/>
      <c r="K32" s="241">
        <f>ROUND(E32*J32,2)</f>
        <v>0</v>
      </c>
      <c r="L32" s="241">
        <v>21</v>
      </c>
      <c r="M32" s="241">
        <f>G32*(1+L32/100)</f>
        <v>0</v>
      </c>
      <c r="N32" s="241">
        <v>0</v>
      </c>
      <c r="O32" s="241">
        <f>ROUND(E32*N32,2)</f>
        <v>0</v>
      </c>
      <c r="P32" s="241">
        <v>0</v>
      </c>
      <c r="Q32" s="241">
        <f>ROUND(E32*P32,2)</f>
        <v>0</v>
      </c>
      <c r="R32" s="241"/>
      <c r="S32" s="241" t="s">
        <v>289</v>
      </c>
      <c r="T32" s="242" t="s">
        <v>197</v>
      </c>
      <c r="U32" s="220">
        <v>0</v>
      </c>
      <c r="V32" s="220">
        <f>ROUND(E32*U32,2)</f>
        <v>0</v>
      </c>
      <c r="W32" s="220"/>
      <c r="X32" s="220" t="s">
        <v>228</v>
      </c>
      <c r="Y32" s="210"/>
      <c r="Z32" s="210"/>
      <c r="AA32" s="210"/>
      <c r="AB32" s="210"/>
      <c r="AC32" s="210"/>
      <c r="AD32" s="210"/>
      <c r="AE32" s="210"/>
      <c r="AF32" s="210"/>
      <c r="AG32" s="210" t="s">
        <v>841</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6">
        <v>25</v>
      </c>
      <c r="B33" s="237" t="s">
        <v>891</v>
      </c>
      <c r="C33" s="246" t="s">
        <v>892</v>
      </c>
      <c r="D33" s="238" t="s">
        <v>840</v>
      </c>
      <c r="E33" s="239">
        <v>1</v>
      </c>
      <c r="F33" s="240"/>
      <c r="G33" s="241">
        <f>ROUND(E33*F33,2)</f>
        <v>0</v>
      </c>
      <c r="H33" s="240"/>
      <c r="I33" s="241">
        <f>ROUND(E33*H33,2)</f>
        <v>0</v>
      </c>
      <c r="J33" s="240"/>
      <c r="K33" s="241">
        <f>ROUND(E33*J33,2)</f>
        <v>0</v>
      </c>
      <c r="L33" s="241">
        <v>21</v>
      </c>
      <c r="M33" s="241">
        <f>G33*(1+L33/100)</f>
        <v>0</v>
      </c>
      <c r="N33" s="241">
        <v>0</v>
      </c>
      <c r="O33" s="241">
        <f>ROUND(E33*N33,2)</f>
        <v>0</v>
      </c>
      <c r="P33" s="241">
        <v>0</v>
      </c>
      <c r="Q33" s="241">
        <f>ROUND(E33*P33,2)</f>
        <v>0</v>
      </c>
      <c r="R33" s="241"/>
      <c r="S33" s="241" t="s">
        <v>289</v>
      </c>
      <c r="T33" s="242" t="s">
        <v>197</v>
      </c>
      <c r="U33" s="220">
        <v>0</v>
      </c>
      <c r="V33" s="220">
        <f>ROUND(E33*U33,2)</f>
        <v>0</v>
      </c>
      <c r="W33" s="220"/>
      <c r="X33" s="220" t="s">
        <v>228</v>
      </c>
      <c r="Y33" s="210"/>
      <c r="Z33" s="210"/>
      <c r="AA33" s="210"/>
      <c r="AB33" s="210"/>
      <c r="AC33" s="210"/>
      <c r="AD33" s="210"/>
      <c r="AE33" s="210"/>
      <c r="AF33" s="210"/>
      <c r="AG33" s="210" t="s">
        <v>841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6">
        <v>26</v>
      </c>
      <c r="B34" s="237" t="s">
        <v>893</v>
      </c>
      <c r="C34" s="246" t="s">
        <v>894</v>
      </c>
      <c r="D34" s="238" t="s">
        <v>840</v>
      </c>
      <c r="E34" s="239">
        <v>5</v>
      </c>
      <c r="F34" s="240"/>
      <c r="G34" s="241">
        <f>ROUND(E34*F34,2)</f>
        <v>0</v>
      </c>
      <c r="H34" s="240"/>
      <c r="I34" s="241">
        <f>ROUND(E34*H34,2)</f>
        <v>0</v>
      </c>
      <c r="J34" s="240"/>
      <c r="K34" s="241">
        <f>ROUND(E34*J34,2)</f>
        <v>0</v>
      </c>
      <c r="L34" s="241">
        <v>21</v>
      </c>
      <c r="M34" s="241">
        <f>G34*(1+L34/100)</f>
        <v>0</v>
      </c>
      <c r="N34" s="241">
        <v>0</v>
      </c>
      <c r="O34" s="241">
        <f>ROUND(E34*N34,2)</f>
        <v>0</v>
      </c>
      <c r="P34" s="241">
        <v>0</v>
      </c>
      <c r="Q34" s="241">
        <f>ROUND(E34*P34,2)</f>
        <v>0</v>
      </c>
      <c r="R34" s="241"/>
      <c r="S34" s="241" t="s">
        <v>289</v>
      </c>
      <c r="T34" s="242" t="s">
        <v>197</v>
      </c>
      <c r="U34" s="220">
        <v>0</v>
      </c>
      <c r="V34" s="220">
        <f>ROUND(E34*U34,2)</f>
        <v>0</v>
      </c>
      <c r="W34" s="220"/>
      <c r="X34" s="220" t="s">
        <v>228</v>
      </c>
      <c r="Y34" s="210"/>
      <c r="Z34" s="210"/>
      <c r="AA34" s="210"/>
      <c r="AB34" s="210"/>
      <c r="AC34" s="210"/>
      <c r="AD34" s="210"/>
      <c r="AE34" s="210"/>
      <c r="AF34" s="210"/>
      <c r="AG34" s="210" t="s">
        <v>841</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36">
        <v>27</v>
      </c>
      <c r="B35" s="237" t="s">
        <v>895</v>
      </c>
      <c r="C35" s="246" t="s">
        <v>896</v>
      </c>
      <c r="D35" s="238" t="s">
        <v>840</v>
      </c>
      <c r="E35" s="239">
        <v>1</v>
      </c>
      <c r="F35" s="240"/>
      <c r="G35" s="241">
        <f>ROUND(E35*F35,2)</f>
        <v>0</v>
      </c>
      <c r="H35" s="240"/>
      <c r="I35" s="241">
        <f>ROUND(E35*H35,2)</f>
        <v>0</v>
      </c>
      <c r="J35" s="240"/>
      <c r="K35" s="241">
        <f>ROUND(E35*J35,2)</f>
        <v>0</v>
      </c>
      <c r="L35" s="241">
        <v>21</v>
      </c>
      <c r="M35" s="241">
        <f>G35*(1+L35/100)</f>
        <v>0</v>
      </c>
      <c r="N35" s="241">
        <v>0</v>
      </c>
      <c r="O35" s="241">
        <f>ROUND(E35*N35,2)</f>
        <v>0</v>
      </c>
      <c r="P35" s="241">
        <v>0</v>
      </c>
      <c r="Q35" s="241">
        <f>ROUND(E35*P35,2)</f>
        <v>0</v>
      </c>
      <c r="R35" s="241"/>
      <c r="S35" s="241" t="s">
        <v>289</v>
      </c>
      <c r="T35" s="242" t="s">
        <v>197</v>
      </c>
      <c r="U35" s="220">
        <v>0</v>
      </c>
      <c r="V35" s="220">
        <f>ROUND(E35*U35,2)</f>
        <v>0</v>
      </c>
      <c r="W35" s="220"/>
      <c r="X35" s="220" t="s">
        <v>228</v>
      </c>
      <c r="Y35" s="210"/>
      <c r="Z35" s="210"/>
      <c r="AA35" s="210"/>
      <c r="AB35" s="210"/>
      <c r="AC35" s="210"/>
      <c r="AD35" s="210"/>
      <c r="AE35" s="210"/>
      <c r="AF35" s="210"/>
      <c r="AG35" s="210" t="s">
        <v>841</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6">
        <v>28</v>
      </c>
      <c r="B36" s="237" t="s">
        <v>897</v>
      </c>
      <c r="C36" s="246" t="s">
        <v>898</v>
      </c>
      <c r="D36" s="238" t="s">
        <v>840</v>
      </c>
      <c r="E36" s="239">
        <v>1</v>
      </c>
      <c r="F36" s="240"/>
      <c r="G36" s="241">
        <f>ROUND(E36*F36,2)</f>
        <v>0</v>
      </c>
      <c r="H36" s="240"/>
      <c r="I36" s="241">
        <f>ROUND(E36*H36,2)</f>
        <v>0</v>
      </c>
      <c r="J36" s="240"/>
      <c r="K36" s="241">
        <f>ROUND(E36*J36,2)</f>
        <v>0</v>
      </c>
      <c r="L36" s="241">
        <v>21</v>
      </c>
      <c r="M36" s="241">
        <f>G36*(1+L36/100)</f>
        <v>0</v>
      </c>
      <c r="N36" s="241">
        <v>0</v>
      </c>
      <c r="O36" s="241">
        <f>ROUND(E36*N36,2)</f>
        <v>0</v>
      </c>
      <c r="P36" s="241">
        <v>0</v>
      </c>
      <c r="Q36" s="241">
        <f>ROUND(E36*P36,2)</f>
        <v>0</v>
      </c>
      <c r="R36" s="241"/>
      <c r="S36" s="241" t="s">
        <v>289</v>
      </c>
      <c r="T36" s="242" t="s">
        <v>197</v>
      </c>
      <c r="U36" s="220">
        <v>0</v>
      </c>
      <c r="V36" s="220">
        <f>ROUND(E36*U36,2)</f>
        <v>0</v>
      </c>
      <c r="W36" s="220"/>
      <c r="X36" s="220" t="s">
        <v>228</v>
      </c>
      <c r="Y36" s="210"/>
      <c r="Z36" s="210"/>
      <c r="AA36" s="210"/>
      <c r="AB36" s="210"/>
      <c r="AC36" s="210"/>
      <c r="AD36" s="210"/>
      <c r="AE36" s="210"/>
      <c r="AF36" s="210"/>
      <c r="AG36" s="210" t="s">
        <v>841</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36">
        <v>29</v>
      </c>
      <c r="B37" s="237" t="s">
        <v>899</v>
      </c>
      <c r="C37" s="246" t="s">
        <v>900</v>
      </c>
      <c r="D37" s="238" t="s">
        <v>840</v>
      </c>
      <c r="E37" s="239">
        <v>1</v>
      </c>
      <c r="F37" s="240"/>
      <c r="G37" s="241">
        <f>ROUND(E37*F37,2)</f>
        <v>0</v>
      </c>
      <c r="H37" s="240"/>
      <c r="I37" s="241">
        <f>ROUND(E37*H37,2)</f>
        <v>0</v>
      </c>
      <c r="J37" s="240"/>
      <c r="K37" s="241">
        <f>ROUND(E37*J37,2)</f>
        <v>0</v>
      </c>
      <c r="L37" s="241">
        <v>21</v>
      </c>
      <c r="M37" s="241">
        <f>G37*(1+L37/100)</f>
        <v>0</v>
      </c>
      <c r="N37" s="241">
        <v>0</v>
      </c>
      <c r="O37" s="241">
        <f>ROUND(E37*N37,2)</f>
        <v>0</v>
      </c>
      <c r="P37" s="241">
        <v>0</v>
      </c>
      <c r="Q37" s="241">
        <f>ROUND(E37*P37,2)</f>
        <v>0</v>
      </c>
      <c r="R37" s="241"/>
      <c r="S37" s="241" t="s">
        <v>289</v>
      </c>
      <c r="T37" s="242" t="s">
        <v>197</v>
      </c>
      <c r="U37" s="220">
        <v>0</v>
      </c>
      <c r="V37" s="220">
        <f>ROUND(E37*U37,2)</f>
        <v>0</v>
      </c>
      <c r="W37" s="220"/>
      <c r="X37" s="220" t="s">
        <v>228</v>
      </c>
      <c r="Y37" s="210"/>
      <c r="Z37" s="210"/>
      <c r="AA37" s="210"/>
      <c r="AB37" s="210"/>
      <c r="AC37" s="210"/>
      <c r="AD37" s="210"/>
      <c r="AE37" s="210"/>
      <c r="AF37" s="210"/>
      <c r="AG37" s="210" t="s">
        <v>841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36">
        <v>30</v>
      </c>
      <c r="B38" s="237" t="s">
        <v>901</v>
      </c>
      <c r="C38" s="246" t="s">
        <v>902</v>
      </c>
      <c r="D38" s="238" t="s">
        <v>840</v>
      </c>
      <c r="E38" s="239">
        <v>1</v>
      </c>
      <c r="F38" s="240"/>
      <c r="G38" s="241">
        <f>ROUND(E38*F38,2)</f>
        <v>0</v>
      </c>
      <c r="H38" s="240"/>
      <c r="I38" s="241">
        <f>ROUND(E38*H38,2)</f>
        <v>0</v>
      </c>
      <c r="J38" s="240"/>
      <c r="K38" s="241">
        <f>ROUND(E38*J38,2)</f>
        <v>0</v>
      </c>
      <c r="L38" s="241">
        <v>21</v>
      </c>
      <c r="M38" s="241">
        <f>G38*(1+L38/100)</f>
        <v>0</v>
      </c>
      <c r="N38" s="241">
        <v>0</v>
      </c>
      <c r="O38" s="241">
        <f>ROUND(E38*N38,2)</f>
        <v>0</v>
      </c>
      <c r="P38" s="241">
        <v>0</v>
      </c>
      <c r="Q38" s="241">
        <f>ROUND(E38*P38,2)</f>
        <v>0</v>
      </c>
      <c r="R38" s="241"/>
      <c r="S38" s="241" t="s">
        <v>289</v>
      </c>
      <c r="T38" s="242" t="s">
        <v>197</v>
      </c>
      <c r="U38" s="220">
        <v>0</v>
      </c>
      <c r="V38" s="220">
        <f>ROUND(E38*U38,2)</f>
        <v>0</v>
      </c>
      <c r="W38" s="220"/>
      <c r="X38" s="220" t="s">
        <v>228</v>
      </c>
      <c r="Y38" s="210"/>
      <c r="Z38" s="210"/>
      <c r="AA38" s="210"/>
      <c r="AB38" s="210"/>
      <c r="AC38" s="210"/>
      <c r="AD38" s="210"/>
      <c r="AE38" s="210"/>
      <c r="AF38" s="210"/>
      <c r="AG38" s="210" t="s">
        <v>841</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36">
        <v>31</v>
      </c>
      <c r="B39" s="237" t="s">
        <v>903</v>
      </c>
      <c r="C39" s="246" t="s">
        <v>904</v>
      </c>
      <c r="D39" s="238" t="s">
        <v>840</v>
      </c>
      <c r="E39" s="239">
        <v>1</v>
      </c>
      <c r="F39" s="240"/>
      <c r="G39" s="241">
        <f>ROUND(E39*F39,2)</f>
        <v>0</v>
      </c>
      <c r="H39" s="240"/>
      <c r="I39" s="241">
        <f>ROUND(E39*H39,2)</f>
        <v>0</v>
      </c>
      <c r="J39" s="240"/>
      <c r="K39" s="241">
        <f>ROUND(E39*J39,2)</f>
        <v>0</v>
      </c>
      <c r="L39" s="241">
        <v>21</v>
      </c>
      <c r="M39" s="241">
        <f>G39*(1+L39/100)</f>
        <v>0</v>
      </c>
      <c r="N39" s="241">
        <v>0</v>
      </c>
      <c r="O39" s="241">
        <f>ROUND(E39*N39,2)</f>
        <v>0</v>
      </c>
      <c r="P39" s="241">
        <v>0</v>
      </c>
      <c r="Q39" s="241">
        <f>ROUND(E39*P39,2)</f>
        <v>0</v>
      </c>
      <c r="R39" s="241"/>
      <c r="S39" s="241" t="s">
        <v>289</v>
      </c>
      <c r="T39" s="242" t="s">
        <v>197</v>
      </c>
      <c r="U39" s="220">
        <v>0</v>
      </c>
      <c r="V39" s="220">
        <f>ROUND(E39*U39,2)</f>
        <v>0</v>
      </c>
      <c r="W39" s="220"/>
      <c r="X39" s="220" t="s">
        <v>228</v>
      </c>
      <c r="Y39" s="210"/>
      <c r="Z39" s="210"/>
      <c r="AA39" s="210"/>
      <c r="AB39" s="210"/>
      <c r="AC39" s="210"/>
      <c r="AD39" s="210"/>
      <c r="AE39" s="210"/>
      <c r="AF39" s="210"/>
      <c r="AG39" s="210" t="s">
        <v>841</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6">
        <v>32</v>
      </c>
      <c r="B40" s="237" t="s">
        <v>905</v>
      </c>
      <c r="C40" s="246" t="s">
        <v>906</v>
      </c>
      <c r="D40" s="238" t="s">
        <v>840</v>
      </c>
      <c r="E40" s="239">
        <v>1</v>
      </c>
      <c r="F40" s="240"/>
      <c r="G40" s="241">
        <f>ROUND(E40*F40,2)</f>
        <v>0</v>
      </c>
      <c r="H40" s="240"/>
      <c r="I40" s="241">
        <f>ROUND(E40*H40,2)</f>
        <v>0</v>
      </c>
      <c r="J40" s="240"/>
      <c r="K40" s="241">
        <f>ROUND(E40*J40,2)</f>
        <v>0</v>
      </c>
      <c r="L40" s="241">
        <v>21</v>
      </c>
      <c r="M40" s="241">
        <f>G40*(1+L40/100)</f>
        <v>0</v>
      </c>
      <c r="N40" s="241">
        <v>0</v>
      </c>
      <c r="O40" s="241">
        <f>ROUND(E40*N40,2)</f>
        <v>0</v>
      </c>
      <c r="P40" s="241">
        <v>0</v>
      </c>
      <c r="Q40" s="241">
        <f>ROUND(E40*P40,2)</f>
        <v>0</v>
      </c>
      <c r="R40" s="241"/>
      <c r="S40" s="241" t="s">
        <v>289</v>
      </c>
      <c r="T40" s="242" t="s">
        <v>197</v>
      </c>
      <c r="U40" s="220">
        <v>0</v>
      </c>
      <c r="V40" s="220">
        <f>ROUND(E40*U40,2)</f>
        <v>0</v>
      </c>
      <c r="W40" s="220"/>
      <c r="X40" s="220" t="s">
        <v>228</v>
      </c>
      <c r="Y40" s="210"/>
      <c r="Z40" s="210"/>
      <c r="AA40" s="210"/>
      <c r="AB40" s="210"/>
      <c r="AC40" s="210"/>
      <c r="AD40" s="210"/>
      <c r="AE40" s="210"/>
      <c r="AF40" s="210"/>
      <c r="AG40" s="210" t="s">
        <v>841</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6">
        <v>33</v>
      </c>
      <c r="B41" s="237" t="s">
        <v>907</v>
      </c>
      <c r="C41" s="246" t="s">
        <v>908</v>
      </c>
      <c r="D41" s="238" t="s">
        <v>840</v>
      </c>
      <c r="E41" s="239">
        <v>1</v>
      </c>
      <c r="F41" s="240"/>
      <c r="G41" s="241">
        <f>ROUND(E41*F41,2)</f>
        <v>0</v>
      </c>
      <c r="H41" s="240"/>
      <c r="I41" s="241">
        <f>ROUND(E41*H41,2)</f>
        <v>0</v>
      </c>
      <c r="J41" s="240"/>
      <c r="K41" s="241">
        <f>ROUND(E41*J41,2)</f>
        <v>0</v>
      </c>
      <c r="L41" s="241">
        <v>21</v>
      </c>
      <c r="M41" s="241">
        <f>G41*(1+L41/100)</f>
        <v>0</v>
      </c>
      <c r="N41" s="241">
        <v>0</v>
      </c>
      <c r="O41" s="241">
        <f>ROUND(E41*N41,2)</f>
        <v>0</v>
      </c>
      <c r="P41" s="241">
        <v>0</v>
      </c>
      <c r="Q41" s="241">
        <f>ROUND(E41*P41,2)</f>
        <v>0</v>
      </c>
      <c r="R41" s="241"/>
      <c r="S41" s="241" t="s">
        <v>289</v>
      </c>
      <c r="T41" s="242" t="s">
        <v>197</v>
      </c>
      <c r="U41" s="220">
        <v>0</v>
      </c>
      <c r="V41" s="220">
        <f>ROUND(E41*U41,2)</f>
        <v>0</v>
      </c>
      <c r="W41" s="220"/>
      <c r="X41" s="220" t="s">
        <v>228</v>
      </c>
      <c r="Y41" s="210"/>
      <c r="Z41" s="210"/>
      <c r="AA41" s="210"/>
      <c r="AB41" s="210"/>
      <c r="AC41" s="210"/>
      <c r="AD41" s="210"/>
      <c r="AE41" s="210"/>
      <c r="AF41" s="210"/>
      <c r="AG41" s="210" t="s">
        <v>841</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6">
        <v>34</v>
      </c>
      <c r="B42" s="237" t="s">
        <v>909</v>
      </c>
      <c r="C42" s="246" t="s">
        <v>910</v>
      </c>
      <c r="D42" s="238" t="s">
        <v>840</v>
      </c>
      <c r="E42" s="239">
        <v>1</v>
      </c>
      <c r="F42" s="240"/>
      <c r="G42" s="241">
        <f>ROUND(E42*F42,2)</f>
        <v>0</v>
      </c>
      <c r="H42" s="240"/>
      <c r="I42" s="241">
        <f>ROUND(E42*H42,2)</f>
        <v>0</v>
      </c>
      <c r="J42" s="240"/>
      <c r="K42" s="241">
        <f>ROUND(E42*J42,2)</f>
        <v>0</v>
      </c>
      <c r="L42" s="241">
        <v>21</v>
      </c>
      <c r="M42" s="241">
        <f>G42*(1+L42/100)</f>
        <v>0</v>
      </c>
      <c r="N42" s="241">
        <v>0</v>
      </c>
      <c r="O42" s="241">
        <f>ROUND(E42*N42,2)</f>
        <v>0</v>
      </c>
      <c r="P42" s="241">
        <v>0</v>
      </c>
      <c r="Q42" s="241">
        <f>ROUND(E42*P42,2)</f>
        <v>0</v>
      </c>
      <c r="R42" s="241"/>
      <c r="S42" s="241" t="s">
        <v>289</v>
      </c>
      <c r="T42" s="242" t="s">
        <v>197</v>
      </c>
      <c r="U42" s="220">
        <v>0</v>
      </c>
      <c r="V42" s="220">
        <f>ROUND(E42*U42,2)</f>
        <v>0</v>
      </c>
      <c r="W42" s="220"/>
      <c r="X42" s="220" t="s">
        <v>228</v>
      </c>
      <c r="Y42" s="210"/>
      <c r="Z42" s="210"/>
      <c r="AA42" s="210"/>
      <c r="AB42" s="210"/>
      <c r="AC42" s="210"/>
      <c r="AD42" s="210"/>
      <c r="AE42" s="210"/>
      <c r="AF42" s="210"/>
      <c r="AG42" s="210" t="s">
        <v>841</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36">
        <v>35</v>
      </c>
      <c r="B43" s="237" t="s">
        <v>911</v>
      </c>
      <c r="C43" s="246" t="s">
        <v>912</v>
      </c>
      <c r="D43" s="238" t="s">
        <v>840</v>
      </c>
      <c r="E43" s="239">
        <v>1</v>
      </c>
      <c r="F43" s="240"/>
      <c r="G43" s="241">
        <f>ROUND(E43*F43,2)</f>
        <v>0</v>
      </c>
      <c r="H43" s="240"/>
      <c r="I43" s="241">
        <f>ROUND(E43*H43,2)</f>
        <v>0</v>
      </c>
      <c r="J43" s="240"/>
      <c r="K43" s="241">
        <f>ROUND(E43*J43,2)</f>
        <v>0</v>
      </c>
      <c r="L43" s="241">
        <v>21</v>
      </c>
      <c r="M43" s="241">
        <f>G43*(1+L43/100)</f>
        <v>0</v>
      </c>
      <c r="N43" s="241">
        <v>0</v>
      </c>
      <c r="O43" s="241">
        <f>ROUND(E43*N43,2)</f>
        <v>0</v>
      </c>
      <c r="P43" s="241">
        <v>0</v>
      </c>
      <c r="Q43" s="241">
        <f>ROUND(E43*P43,2)</f>
        <v>0</v>
      </c>
      <c r="R43" s="241"/>
      <c r="S43" s="241" t="s">
        <v>289</v>
      </c>
      <c r="T43" s="242" t="s">
        <v>197</v>
      </c>
      <c r="U43" s="220">
        <v>0</v>
      </c>
      <c r="V43" s="220">
        <f>ROUND(E43*U43,2)</f>
        <v>0</v>
      </c>
      <c r="W43" s="220"/>
      <c r="X43" s="220" t="s">
        <v>228</v>
      </c>
      <c r="Y43" s="210"/>
      <c r="Z43" s="210"/>
      <c r="AA43" s="210"/>
      <c r="AB43" s="210"/>
      <c r="AC43" s="210"/>
      <c r="AD43" s="210"/>
      <c r="AE43" s="210"/>
      <c r="AF43" s="210"/>
      <c r="AG43" s="210" t="s">
        <v>841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6">
        <v>36</v>
      </c>
      <c r="B44" s="237" t="s">
        <v>913</v>
      </c>
      <c r="C44" s="246" t="s">
        <v>914</v>
      </c>
      <c r="D44" s="238" t="s">
        <v>840</v>
      </c>
      <c r="E44" s="239">
        <v>1</v>
      </c>
      <c r="F44" s="240"/>
      <c r="G44" s="241">
        <f>ROUND(E44*F44,2)</f>
        <v>0</v>
      </c>
      <c r="H44" s="240"/>
      <c r="I44" s="241">
        <f>ROUND(E44*H44,2)</f>
        <v>0</v>
      </c>
      <c r="J44" s="240"/>
      <c r="K44" s="241">
        <f>ROUND(E44*J44,2)</f>
        <v>0</v>
      </c>
      <c r="L44" s="241">
        <v>21</v>
      </c>
      <c r="M44" s="241">
        <f>G44*(1+L44/100)</f>
        <v>0</v>
      </c>
      <c r="N44" s="241">
        <v>0</v>
      </c>
      <c r="O44" s="241">
        <f>ROUND(E44*N44,2)</f>
        <v>0</v>
      </c>
      <c r="P44" s="241">
        <v>0</v>
      </c>
      <c r="Q44" s="241">
        <f>ROUND(E44*P44,2)</f>
        <v>0</v>
      </c>
      <c r="R44" s="241"/>
      <c r="S44" s="241" t="s">
        <v>289</v>
      </c>
      <c r="T44" s="242" t="s">
        <v>197</v>
      </c>
      <c r="U44" s="220">
        <v>0</v>
      </c>
      <c r="V44" s="220">
        <f>ROUND(E44*U44,2)</f>
        <v>0</v>
      </c>
      <c r="W44" s="220"/>
      <c r="X44" s="220" t="s">
        <v>228</v>
      </c>
      <c r="Y44" s="210"/>
      <c r="Z44" s="210"/>
      <c r="AA44" s="210"/>
      <c r="AB44" s="210"/>
      <c r="AC44" s="210"/>
      <c r="AD44" s="210"/>
      <c r="AE44" s="210"/>
      <c r="AF44" s="210"/>
      <c r="AG44" s="210" t="s">
        <v>841</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36">
        <v>37</v>
      </c>
      <c r="B45" s="237" t="s">
        <v>915</v>
      </c>
      <c r="C45" s="246" t="s">
        <v>916</v>
      </c>
      <c r="D45" s="238" t="s">
        <v>840</v>
      </c>
      <c r="E45" s="239">
        <v>1</v>
      </c>
      <c r="F45" s="240"/>
      <c r="G45" s="241">
        <f>ROUND(E45*F45,2)</f>
        <v>0</v>
      </c>
      <c r="H45" s="240"/>
      <c r="I45" s="241">
        <f>ROUND(E45*H45,2)</f>
        <v>0</v>
      </c>
      <c r="J45" s="240"/>
      <c r="K45" s="241">
        <f>ROUND(E45*J45,2)</f>
        <v>0</v>
      </c>
      <c r="L45" s="241">
        <v>21</v>
      </c>
      <c r="M45" s="241">
        <f>G45*(1+L45/100)</f>
        <v>0</v>
      </c>
      <c r="N45" s="241">
        <v>0</v>
      </c>
      <c r="O45" s="241">
        <f>ROUND(E45*N45,2)</f>
        <v>0</v>
      </c>
      <c r="P45" s="241">
        <v>0</v>
      </c>
      <c r="Q45" s="241">
        <f>ROUND(E45*P45,2)</f>
        <v>0</v>
      </c>
      <c r="R45" s="241"/>
      <c r="S45" s="241" t="s">
        <v>289</v>
      </c>
      <c r="T45" s="242" t="s">
        <v>197</v>
      </c>
      <c r="U45" s="220">
        <v>0</v>
      </c>
      <c r="V45" s="220">
        <f>ROUND(E45*U45,2)</f>
        <v>0</v>
      </c>
      <c r="W45" s="220"/>
      <c r="X45" s="220" t="s">
        <v>228</v>
      </c>
      <c r="Y45" s="210"/>
      <c r="Z45" s="210"/>
      <c r="AA45" s="210"/>
      <c r="AB45" s="210"/>
      <c r="AC45" s="210"/>
      <c r="AD45" s="210"/>
      <c r="AE45" s="210"/>
      <c r="AF45" s="210"/>
      <c r="AG45" s="210" t="s">
        <v>841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6">
        <v>38</v>
      </c>
      <c r="B46" s="237" t="s">
        <v>917</v>
      </c>
      <c r="C46" s="246" t="s">
        <v>918</v>
      </c>
      <c r="D46" s="238" t="s">
        <v>919</v>
      </c>
      <c r="E46" s="239">
        <v>1</v>
      </c>
      <c r="F46" s="240"/>
      <c r="G46" s="241">
        <f>ROUND(E46*F46,2)</f>
        <v>0</v>
      </c>
      <c r="H46" s="240"/>
      <c r="I46" s="241">
        <f>ROUND(E46*H46,2)</f>
        <v>0</v>
      </c>
      <c r="J46" s="240"/>
      <c r="K46" s="241">
        <f>ROUND(E46*J46,2)</f>
        <v>0</v>
      </c>
      <c r="L46" s="241">
        <v>21</v>
      </c>
      <c r="M46" s="241">
        <f>G46*(1+L46/100)</f>
        <v>0</v>
      </c>
      <c r="N46" s="241">
        <v>0</v>
      </c>
      <c r="O46" s="241">
        <f>ROUND(E46*N46,2)</f>
        <v>0</v>
      </c>
      <c r="P46" s="241">
        <v>0</v>
      </c>
      <c r="Q46" s="241">
        <f>ROUND(E46*P46,2)</f>
        <v>0</v>
      </c>
      <c r="R46" s="241"/>
      <c r="S46" s="241" t="s">
        <v>289</v>
      </c>
      <c r="T46" s="242" t="s">
        <v>197</v>
      </c>
      <c r="U46" s="220">
        <v>0</v>
      </c>
      <c r="V46" s="220">
        <f>ROUND(E46*U46,2)</f>
        <v>0</v>
      </c>
      <c r="W46" s="220"/>
      <c r="X46" s="220" t="s">
        <v>228</v>
      </c>
      <c r="Y46" s="210"/>
      <c r="Z46" s="210"/>
      <c r="AA46" s="210"/>
      <c r="AB46" s="210"/>
      <c r="AC46" s="210"/>
      <c r="AD46" s="210"/>
      <c r="AE46" s="210"/>
      <c r="AF46" s="210"/>
      <c r="AG46" s="210" t="s">
        <v>841</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223" t="s">
        <v>191</v>
      </c>
      <c r="B47" s="224" t="s">
        <v>100</v>
      </c>
      <c r="C47" s="245" t="s">
        <v>156</v>
      </c>
      <c r="D47" s="225"/>
      <c r="E47" s="226"/>
      <c r="F47" s="227"/>
      <c r="G47" s="227">
        <f>SUMIF(AG48:AG56,"&lt;&gt;NOR",G48:G56)</f>
        <v>0</v>
      </c>
      <c r="H47" s="227"/>
      <c r="I47" s="227">
        <f>SUM(I48:I56)</f>
        <v>0</v>
      </c>
      <c r="J47" s="227"/>
      <c r="K47" s="227">
        <f>SUM(K48:K56)</f>
        <v>0</v>
      </c>
      <c r="L47" s="227"/>
      <c r="M47" s="227">
        <f>SUM(M48:M56)</f>
        <v>0</v>
      </c>
      <c r="N47" s="227"/>
      <c r="O47" s="227">
        <f>SUM(O48:O56)</f>
        <v>0</v>
      </c>
      <c r="P47" s="227"/>
      <c r="Q47" s="227">
        <f>SUM(Q48:Q56)</f>
        <v>0</v>
      </c>
      <c r="R47" s="227"/>
      <c r="S47" s="227"/>
      <c r="T47" s="228"/>
      <c r="U47" s="222"/>
      <c r="V47" s="222">
        <f>SUM(V48:V56)</f>
        <v>0</v>
      </c>
      <c r="W47" s="222"/>
      <c r="X47" s="222"/>
      <c r="AG47" t="s">
        <v>192</v>
      </c>
    </row>
    <row r="48" spans="1:60" outlineLevel="1" x14ac:dyDescent="0.2">
      <c r="A48" s="236">
        <v>39</v>
      </c>
      <c r="B48" s="237" t="s">
        <v>920</v>
      </c>
      <c r="C48" s="246" t="s">
        <v>921</v>
      </c>
      <c r="D48" s="238" t="s">
        <v>840</v>
      </c>
      <c r="E48" s="239">
        <v>1</v>
      </c>
      <c r="F48" s="240"/>
      <c r="G48" s="241">
        <f>ROUND(E48*F48,2)</f>
        <v>0</v>
      </c>
      <c r="H48" s="240"/>
      <c r="I48" s="241">
        <f>ROUND(E48*H48,2)</f>
        <v>0</v>
      </c>
      <c r="J48" s="240"/>
      <c r="K48" s="241">
        <f>ROUND(E48*J48,2)</f>
        <v>0</v>
      </c>
      <c r="L48" s="241">
        <v>21</v>
      </c>
      <c r="M48" s="241">
        <f>G48*(1+L48/100)</f>
        <v>0</v>
      </c>
      <c r="N48" s="241">
        <v>0</v>
      </c>
      <c r="O48" s="241">
        <f>ROUND(E48*N48,2)</f>
        <v>0</v>
      </c>
      <c r="P48" s="241">
        <v>0</v>
      </c>
      <c r="Q48" s="241">
        <f>ROUND(E48*P48,2)</f>
        <v>0</v>
      </c>
      <c r="R48" s="241"/>
      <c r="S48" s="241" t="s">
        <v>289</v>
      </c>
      <c r="T48" s="242" t="s">
        <v>197</v>
      </c>
      <c r="U48" s="220">
        <v>0</v>
      </c>
      <c r="V48" s="220">
        <f>ROUND(E48*U48,2)</f>
        <v>0</v>
      </c>
      <c r="W48" s="220"/>
      <c r="X48" s="220" t="s">
        <v>228</v>
      </c>
      <c r="Y48" s="210"/>
      <c r="Z48" s="210"/>
      <c r="AA48" s="210"/>
      <c r="AB48" s="210"/>
      <c r="AC48" s="210"/>
      <c r="AD48" s="210"/>
      <c r="AE48" s="210"/>
      <c r="AF48" s="210"/>
      <c r="AG48" s="210" t="s">
        <v>841</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36">
        <v>40</v>
      </c>
      <c r="B49" s="237" t="s">
        <v>922</v>
      </c>
      <c r="C49" s="246" t="s">
        <v>886</v>
      </c>
      <c r="D49" s="238" t="s">
        <v>840</v>
      </c>
      <c r="E49" s="239">
        <v>8</v>
      </c>
      <c r="F49" s="240"/>
      <c r="G49" s="241">
        <f>ROUND(E49*F49,2)</f>
        <v>0</v>
      </c>
      <c r="H49" s="240"/>
      <c r="I49" s="241">
        <f>ROUND(E49*H49,2)</f>
        <v>0</v>
      </c>
      <c r="J49" s="240"/>
      <c r="K49" s="241">
        <f>ROUND(E49*J49,2)</f>
        <v>0</v>
      </c>
      <c r="L49" s="241">
        <v>21</v>
      </c>
      <c r="M49" s="241">
        <f>G49*(1+L49/100)</f>
        <v>0</v>
      </c>
      <c r="N49" s="241">
        <v>0</v>
      </c>
      <c r="O49" s="241">
        <f>ROUND(E49*N49,2)</f>
        <v>0</v>
      </c>
      <c r="P49" s="241">
        <v>0</v>
      </c>
      <c r="Q49" s="241">
        <f>ROUND(E49*P49,2)</f>
        <v>0</v>
      </c>
      <c r="R49" s="241"/>
      <c r="S49" s="241" t="s">
        <v>289</v>
      </c>
      <c r="T49" s="242" t="s">
        <v>197</v>
      </c>
      <c r="U49" s="220">
        <v>0</v>
      </c>
      <c r="V49" s="220">
        <f>ROUND(E49*U49,2)</f>
        <v>0</v>
      </c>
      <c r="W49" s="220"/>
      <c r="X49" s="220" t="s">
        <v>228</v>
      </c>
      <c r="Y49" s="210"/>
      <c r="Z49" s="210"/>
      <c r="AA49" s="210"/>
      <c r="AB49" s="210"/>
      <c r="AC49" s="210"/>
      <c r="AD49" s="210"/>
      <c r="AE49" s="210"/>
      <c r="AF49" s="210"/>
      <c r="AG49" s="210" t="s">
        <v>841</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36">
        <v>41</v>
      </c>
      <c r="B50" s="237" t="s">
        <v>861</v>
      </c>
      <c r="C50" s="246" t="s">
        <v>862</v>
      </c>
      <c r="D50" s="238" t="s">
        <v>840</v>
      </c>
      <c r="E50" s="239">
        <v>1</v>
      </c>
      <c r="F50" s="240"/>
      <c r="G50" s="241">
        <f>ROUND(E50*F50,2)</f>
        <v>0</v>
      </c>
      <c r="H50" s="240"/>
      <c r="I50" s="241">
        <f>ROUND(E50*H50,2)</f>
        <v>0</v>
      </c>
      <c r="J50" s="240"/>
      <c r="K50" s="241">
        <f>ROUND(E50*J50,2)</f>
        <v>0</v>
      </c>
      <c r="L50" s="241">
        <v>21</v>
      </c>
      <c r="M50" s="241">
        <f>G50*(1+L50/100)</f>
        <v>0</v>
      </c>
      <c r="N50" s="241">
        <v>0</v>
      </c>
      <c r="O50" s="241">
        <f>ROUND(E50*N50,2)</f>
        <v>0</v>
      </c>
      <c r="P50" s="241">
        <v>0</v>
      </c>
      <c r="Q50" s="241">
        <f>ROUND(E50*P50,2)</f>
        <v>0</v>
      </c>
      <c r="R50" s="241"/>
      <c r="S50" s="241" t="s">
        <v>289</v>
      </c>
      <c r="T50" s="242" t="s">
        <v>197</v>
      </c>
      <c r="U50" s="220">
        <v>0</v>
      </c>
      <c r="V50" s="220">
        <f>ROUND(E50*U50,2)</f>
        <v>0</v>
      </c>
      <c r="W50" s="220"/>
      <c r="X50" s="220" t="s">
        <v>228</v>
      </c>
      <c r="Y50" s="210"/>
      <c r="Z50" s="210"/>
      <c r="AA50" s="210"/>
      <c r="AB50" s="210"/>
      <c r="AC50" s="210"/>
      <c r="AD50" s="210"/>
      <c r="AE50" s="210"/>
      <c r="AF50" s="210"/>
      <c r="AG50" s="210" t="s">
        <v>841</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6">
        <v>42</v>
      </c>
      <c r="B51" s="237" t="s">
        <v>923</v>
      </c>
      <c r="C51" s="246" t="s">
        <v>924</v>
      </c>
      <c r="D51" s="238" t="s">
        <v>840</v>
      </c>
      <c r="E51" s="239">
        <v>3</v>
      </c>
      <c r="F51" s="240"/>
      <c r="G51" s="241">
        <f>ROUND(E51*F51,2)</f>
        <v>0</v>
      </c>
      <c r="H51" s="240"/>
      <c r="I51" s="241">
        <f>ROUND(E51*H51,2)</f>
        <v>0</v>
      </c>
      <c r="J51" s="240"/>
      <c r="K51" s="241">
        <f>ROUND(E51*J51,2)</f>
        <v>0</v>
      </c>
      <c r="L51" s="241">
        <v>21</v>
      </c>
      <c r="M51" s="241">
        <f>G51*(1+L51/100)</f>
        <v>0</v>
      </c>
      <c r="N51" s="241">
        <v>0</v>
      </c>
      <c r="O51" s="241">
        <f>ROUND(E51*N51,2)</f>
        <v>0</v>
      </c>
      <c r="P51" s="241">
        <v>0</v>
      </c>
      <c r="Q51" s="241">
        <f>ROUND(E51*P51,2)</f>
        <v>0</v>
      </c>
      <c r="R51" s="241"/>
      <c r="S51" s="241" t="s">
        <v>289</v>
      </c>
      <c r="T51" s="242" t="s">
        <v>197</v>
      </c>
      <c r="U51" s="220">
        <v>0</v>
      </c>
      <c r="V51" s="220">
        <f>ROUND(E51*U51,2)</f>
        <v>0</v>
      </c>
      <c r="W51" s="220"/>
      <c r="X51" s="220" t="s">
        <v>228</v>
      </c>
      <c r="Y51" s="210"/>
      <c r="Z51" s="210"/>
      <c r="AA51" s="210"/>
      <c r="AB51" s="210"/>
      <c r="AC51" s="210"/>
      <c r="AD51" s="210"/>
      <c r="AE51" s="210"/>
      <c r="AF51" s="210"/>
      <c r="AG51" s="210" t="s">
        <v>841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36">
        <v>43</v>
      </c>
      <c r="B52" s="237" t="s">
        <v>925</v>
      </c>
      <c r="C52" s="246" t="s">
        <v>926</v>
      </c>
      <c r="D52" s="238" t="s">
        <v>840</v>
      </c>
      <c r="E52" s="239">
        <v>3</v>
      </c>
      <c r="F52" s="240"/>
      <c r="G52" s="241">
        <f>ROUND(E52*F52,2)</f>
        <v>0</v>
      </c>
      <c r="H52" s="240"/>
      <c r="I52" s="241">
        <f>ROUND(E52*H52,2)</f>
        <v>0</v>
      </c>
      <c r="J52" s="240"/>
      <c r="K52" s="241">
        <f>ROUND(E52*J52,2)</f>
        <v>0</v>
      </c>
      <c r="L52" s="241">
        <v>21</v>
      </c>
      <c r="M52" s="241">
        <f>G52*(1+L52/100)</f>
        <v>0</v>
      </c>
      <c r="N52" s="241">
        <v>0</v>
      </c>
      <c r="O52" s="241">
        <f>ROUND(E52*N52,2)</f>
        <v>0</v>
      </c>
      <c r="P52" s="241">
        <v>0</v>
      </c>
      <c r="Q52" s="241">
        <f>ROUND(E52*P52,2)</f>
        <v>0</v>
      </c>
      <c r="R52" s="241"/>
      <c r="S52" s="241" t="s">
        <v>289</v>
      </c>
      <c r="T52" s="242" t="s">
        <v>197</v>
      </c>
      <c r="U52" s="220">
        <v>0</v>
      </c>
      <c r="V52" s="220">
        <f>ROUND(E52*U52,2)</f>
        <v>0</v>
      </c>
      <c r="W52" s="220"/>
      <c r="X52" s="220" t="s">
        <v>228</v>
      </c>
      <c r="Y52" s="210"/>
      <c r="Z52" s="210"/>
      <c r="AA52" s="210"/>
      <c r="AB52" s="210"/>
      <c r="AC52" s="210"/>
      <c r="AD52" s="210"/>
      <c r="AE52" s="210"/>
      <c r="AF52" s="210"/>
      <c r="AG52" s="210" t="s">
        <v>841</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6">
        <v>44</v>
      </c>
      <c r="B53" s="237" t="s">
        <v>927</v>
      </c>
      <c r="C53" s="246" t="s">
        <v>928</v>
      </c>
      <c r="D53" s="238" t="s">
        <v>840</v>
      </c>
      <c r="E53" s="239">
        <v>1</v>
      </c>
      <c r="F53" s="240"/>
      <c r="G53" s="241">
        <f>ROUND(E53*F53,2)</f>
        <v>0</v>
      </c>
      <c r="H53" s="240"/>
      <c r="I53" s="241">
        <f>ROUND(E53*H53,2)</f>
        <v>0</v>
      </c>
      <c r="J53" s="240"/>
      <c r="K53" s="241">
        <f>ROUND(E53*J53,2)</f>
        <v>0</v>
      </c>
      <c r="L53" s="241">
        <v>21</v>
      </c>
      <c r="M53" s="241">
        <f>G53*(1+L53/100)</f>
        <v>0</v>
      </c>
      <c r="N53" s="241">
        <v>0</v>
      </c>
      <c r="O53" s="241">
        <f>ROUND(E53*N53,2)</f>
        <v>0</v>
      </c>
      <c r="P53" s="241">
        <v>0</v>
      </c>
      <c r="Q53" s="241">
        <f>ROUND(E53*P53,2)</f>
        <v>0</v>
      </c>
      <c r="R53" s="241"/>
      <c r="S53" s="241" t="s">
        <v>289</v>
      </c>
      <c r="T53" s="242" t="s">
        <v>197</v>
      </c>
      <c r="U53" s="220">
        <v>0</v>
      </c>
      <c r="V53" s="220">
        <f>ROUND(E53*U53,2)</f>
        <v>0</v>
      </c>
      <c r="W53" s="220"/>
      <c r="X53" s="220" t="s">
        <v>228</v>
      </c>
      <c r="Y53" s="210"/>
      <c r="Z53" s="210"/>
      <c r="AA53" s="210"/>
      <c r="AB53" s="210"/>
      <c r="AC53" s="210"/>
      <c r="AD53" s="210"/>
      <c r="AE53" s="210"/>
      <c r="AF53" s="210"/>
      <c r="AG53" s="210" t="s">
        <v>841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6">
        <v>45</v>
      </c>
      <c r="B54" s="237" t="s">
        <v>929</v>
      </c>
      <c r="C54" s="246" t="s">
        <v>930</v>
      </c>
      <c r="D54" s="238" t="s">
        <v>840</v>
      </c>
      <c r="E54" s="239">
        <v>1</v>
      </c>
      <c r="F54" s="240"/>
      <c r="G54" s="241">
        <f>ROUND(E54*F54,2)</f>
        <v>0</v>
      </c>
      <c r="H54" s="240"/>
      <c r="I54" s="241">
        <f>ROUND(E54*H54,2)</f>
        <v>0</v>
      </c>
      <c r="J54" s="240"/>
      <c r="K54" s="241">
        <f>ROUND(E54*J54,2)</f>
        <v>0</v>
      </c>
      <c r="L54" s="241">
        <v>21</v>
      </c>
      <c r="M54" s="241">
        <f>G54*(1+L54/100)</f>
        <v>0</v>
      </c>
      <c r="N54" s="241">
        <v>0</v>
      </c>
      <c r="O54" s="241">
        <f>ROUND(E54*N54,2)</f>
        <v>0</v>
      </c>
      <c r="P54" s="241">
        <v>0</v>
      </c>
      <c r="Q54" s="241">
        <f>ROUND(E54*P54,2)</f>
        <v>0</v>
      </c>
      <c r="R54" s="241"/>
      <c r="S54" s="241" t="s">
        <v>289</v>
      </c>
      <c r="T54" s="242" t="s">
        <v>197</v>
      </c>
      <c r="U54" s="220">
        <v>0</v>
      </c>
      <c r="V54" s="220">
        <f>ROUND(E54*U54,2)</f>
        <v>0</v>
      </c>
      <c r="W54" s="220"/>
      <c r="X54" s="220" t="s">
        <v>228</v>
      </c>
      <c r="Y54" s="210"/>
      <c r="Z54" s="210"/>
      <c r="AA54" s="210"/>
      <c r="AB54" s="210"/>
      <c r="AC54" s="210"/>
      <c r="AD54" s="210"/>
      <c r="AE54" s="210"/>
      <c r="AF54" s="210"/>
      <c r="AG54" s="210" t="s">
        <v>841</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36">
        <v>46</v>
      </c>
      <c r="B55" s="237" t="s">
        <v>931</v>
      </c>
      <c r="C55" s="246" t="s">
        <v>932</v>
      </c>
      <c r="D55" s="238" t="s">
        <v>840</v>
      </c>
      <c r="E55" s="239">
        <v>4</v>
      </c>
      <c r="F55" s="240"/>
      <c r="G55" s="241">
        <f>ROUND(E55*F55,2)</f>
        <v>0</v>
      </c>
      <c r="H55" s="240"/>
      <c r="I55" s="241">
        <f>ROUND(E55*H55,2)</f>
        <v>0</v>
      </c>
      <c r="J55" s="240"/>
      <c r="K55" s="241">
        <f>ROUND(E55*J55,2)</f>
        <v>0</v>
      </c>
      <c r="L55" s="241">
        <v>21</v>
      </c>
      <c r="M55" s="241">
        <f>G55*(1+L55/100)</f>
        <v>0</v>
      </c>
      <c r="N55" s="241">
        <v>0</v>
      </c>
      <c r="O55" s="241">
        <f>ROUND(E55*N55,2)</f>
        <v>0</v>
      </c>
      <c r="P55" s="241">
        <v>0</v>
      </c>
      <c r="Q55" s="241">
        <f>ROUND(E55*P55,2)</f>
        <v>0</v>
      </c>
      <c r="R55" s="241"/>
      <c r="S55" s="241" t="s">
        <v>289</v>
      </c>
      <c r="T55" s="242" t="s">
        <v>197</v>
      </c>
      <c r="U55" s="220">
        <v>0</v>
      </c>
      <c r="V55" s="220">
        <f>ROUND(E55*U55,2)</f>
        <v>0</v>
      </c>
      <c r="W55" s="220"/>
      <c r="X55" s="220" t="s">
        <v>228</v>
      </c>
      <c r="Y55" s="210"/>
      <c r="Z55" s="210"/>
      <c r="AA55" s="210"/>
      <c r="AB55" s="210"/>
      <c r="AC55" s="210"/>
      <c r="AD55" s="210"/>
      <c r="AE55" s="210"/>
      <c r="AF55" s="210"/>
      <c r="AG55" s="210" t="s">
        <v>841</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36">
        <v>47</v>
      </c>
      <c r="B56" s="237" t="s">
        <v>933</v>
      </c>
      <c r="C56" s="246" t="s">
        <v>934</v>
      </c>
      <c r="D56" s="238" t="s">
        <v>919</v>
      </c>
      <c r="E56" s="239">
        <v>1</v>
      </c>
      <c r="F56" s="240"/>
      <c r="G56" s="241">
        <f>ROUND(E56*F56,2)</f>
        <v>0</v>
      </c>
      <c r="H56" s="240"/>
      <c r="I56" s="241">
        <f>ROUND(E56*H56,2)</f>
        <v>0</v>
      </c>
      <c r="J56" s="240"/>
      <c r="K56" s="241">
        <f>ROUND(E56*J56,2)</f>
        <v>0</v>
      </c>
      <c r="L56" s="241">
        <v>21</v>
      </c>
      <c r="M56" s="241">
        <f>G56*(1+L56/100)</f>
        <v>0</v>
      </c>
      <c r="N56" s="241">
        <v>0</v>
      </c>
      <c r="O56" s="241">
        <f>ROUND(E56*N56,2)</f>
        <v>0</v>
      </c>
      <c r="P56" s="241">
        <v>0</v>
      </c>
      <c r="Q56" s="241">
        <f>ROUND(E56*P56,2)</f>
        <v>0</v>
      </c>
      <c r="R56" s="241"/>
      <c r="S56" s="241" t="s">
        <v>289</v>
      </c>
      <c r="T56" s="242" t="s">
        <v>197</v>
      </c>
      <c r="U56" s="220">
        <v>0</v>
      </c>
      <c r="V56" s="220">
        <f>ROUND(E56*U56,2)</f>
        <v>0</v>
      </c>
      <c r="W56" s="220"/>
      <c r="X56" s="220" t="s">
        <v>228</v>
      </c>
      <c r="Y56" s="210"/>
      <c r="Z56" s="210"/>
      <c r="AA56" s="210"/>
      <c r="AB56" s="210"/>
      <c r="AC56" s="210"/>
      <c r="AD56" s="210"/>
      <c r="AE56" s="210"/>
      <c r="AF56" s="210"/>
      <c r="AG56" s="210" t="s">
        <v>841</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x14ac:dyDescent="0.2">
      <c r="A57" s="223" t="s">
        <v>191</v>
      </c>
      <c r="B57" s="224" t="s">
        <v>103</v>
      </c>
      <c r="C57" s="245" t="s">
        <v>157</v>
      </c>
      <c r="D57" s="225"/>
      <c r="E57" s="226"/>
      <c r="F57" s="227"/>
      <c r="G57" s="227">
        <f>SUMIF(AG58:AG64,"&lt;&gt;NOR",G58:G64)</f>
        <v>0</v>
      </c>
      <c r="H57" s="227"/>
      <c r="I57" s="227">
        <f>SUM(I58:I64)</f>
        <v>0</v>
      </c>
      <c r="J57" s="227"/>
      <c r="K57" s="227">
        <f>SUM(K58:K64)</f>
        <v>0</v>
      </c>
      <c r="L57" s="227"/>
      <c r="M57" s="227">
        <f>SUM(M58:M64)</f>
        <v>0</v>
      </c>
      <c r="N57" s="227"/>
      <c r="O57" s="227">
        <f>SUM(O58:O64)</f>
        <v>0</v>
      </c>
      <c r="P57" s="227"/>
      <c r="Q57" s="227">
        <f>SUM(Q58:Q64)</f>
        <v>0</v>
      </c>
      <c r="R57" s="227"/>
      <c r="S57" s="227"/>
      <c r="T57" s="228"/>
      <c r="U57" s="222"/>
      <c r="V57" s="222">
        <f>SUM(V58:V64)</f>
        <v>0</v>
      </c>
      <c r="W57" s="222"/>
      <c r="X57" s="222"/>
      <c r="AG57" t="s">
        <v>192</v>
      </c>
    </row>
    <row r="58" spans="1:60" outlineLevel="1" x14ac:dyDescent="0.2">
      <c r="A58" s="236">
        <v>48</v>
      </c>
      <c r="B58" s="237" t="s">
        <v>935</v>
      </c>
      <c r="C58" s="246" t="s">
        <v>936</v>
      </c>
      <c r="D58" s="238" t="s">
        <v>840</v>
      </c>
      <c r="E58" s="239">
        <v>1</v>
      </c>
      <c r="F58" s="240"/>
      <c r="G58" s="241">
        <f>ROUND(E58*F58,2)</f>
        <v>0</v>
      </c>
      <c r="H58" s="240"/>
      <c r="I58" s="241">
        <f>ROUND(E58*H58,2)</f>
        <v>0</v>
      </c>
      <c r="J58" s="240"/>
      <c r="K58" s="241">
        <f>ROUND(E58*J58,2)</f>
        <v>0</v>
      </c>
      <c r="L58" s="241">
        <v>21</v>
      </c>
      <c r="M58" s="241">
        <f>G58*(1+L58/100)</f>
        <v>0</v>
      </c>
      <c r="N58" s="241">
        <v>0</v>
      </c>
      <c r="O58" s="241">
        <f>ROUND(E58*N58,2)</f>
        <v>0</v>
      </c>
      <c r="P58" s="241">
        <v>0</v>
      </c>
      <c r="Q58" s="241">
        <f>ROUND(E58*P58,2)</f>
        <v>0</v>
      </c>
      <c r="R58" s="241"/>
      <c r="S58" s="241" t="s">
        <v>289</v>
      </c>
      <c r="T58" s="242" t="s">
        <v>197</v>
      </c>
      <c r="U58" s="220">
        <v>0</v>
      </c>
      <c r="V58" s="220">
        <f>ROUND(E58*U58,2)</f>
        <v>0</v>
      </c>
      <c r="W58" s="220"/>
      <c r="X58" s="220" t="s">
        <v>228</v>
      </c>
      <c r="Y58" s="210"/>
      <c r="Z58" s="210"/>
      <c r="AA58" s="210"/>
      <c r="AB58" s="210"/>
      <c r="AC58" s="210"/>
      <c r="AD58" s="210"/>
      <c r="AE58" s="210"/>
      <c r="AF58" s="210"/>
      <c r="AG58" s="210" t="s">
        <v>841</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36">
        <v>49</v>
      </c>
      <c r="B59" s="237" t="s">
        <v>688</v>
      </c>
      <c r="C59" s="246" t="s">
        <v>937</v>
      </c>
      <c r="D59" s="238" t="s">
        <v>840</v>
      </c>
      <c r="E59" s="239">
        <v>1</v>
      </c>
      <c r="F59" s="240"/>
      <c r="G59" s="241">
        <f>ROUND(E59*F59,2)</f>
        <v>0</v>
      </c>
      <c r="H59" s="240"/>
      <c r="I59" s="241">
        <f>ROUND(E59*H59,2)</f>
        <v>0</v>
      </c>
      <c r="J59" s="240"/>
      <c r="K59" s="241">
        <f>ROUND(E59*J59,2)</f>
        <v>0</v>
      </c>
      <c r="L59" s="241">
        <v>21</v>
      </c>
      <c r="M59" s="241">
        <f>G59*(1+L59/100)</f>
        <v>0</v>
      </c>
      <c r="N59" s="241">
        <v>0</v>
      </c>
      <c r="O59" s="241">
        <f>ROUND(E59*N59,2)</f>
        <v>0</v>
      </c>
      <c r="P59" s="241">
        <v>0</v>
      </c>
      <c r="Q59" s="241">
        <f>ROUND(E59*P59,2)</f>
        <v>0</v>
      </c>
      <c r="R59" s="241"/>
      <c r="S59" s="241" t="s">
        <v>289</v>
      </c>
      <c r="T59" s="242" t="s">
        <v>197</v>
      </c>
      <c r="U59" s="220">
        <v>0</v>
      </c>
      <c r="V59" s="220">
        <f>ROUND(E59*U59,2)</f>
        <v>0</v>
      </c>
      <c r="W59" s="220"/>
      <c r="X59" s="220" t="s">
        <v>855</v>
      </c>
      <c r="Y59" s="210"/>
      <c r="Z59" s="210"/>
      <c r="AA59" s="210"/>
      <c r="AB59" s="210"/>
      <c r="AC59" s="210"/>
      <c r="AD59" s="210"/>
      <c r="AE59" s="210"/>
      <c r="AF59" s="210"/>
      <c r="AG59" s="210" t="s">
        <v>856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36">
        <v>50</v>
      </c>
      <c r="B60" s="237" t="s">
        <v>938</v>
      </c>
      <c r="C60" s="246" t="s">
        <v>939</v>
      </c>
      <c r="D60" s="238" t="s">
        <v>840</v>
      </c>
      <c r="E60" s="239">
        <v>4</v>
      </c>
      <c r="F60" s="240"/>
      <c r="G60" s="241">
        <f>ROUND(E60*F60,2)</f>
        <v>0</v>
      </c>
      <c r="H60" s="240"/>
      <c r="I60" s="241">
        <f>ROUND(E60*H60,2)</f>
        <v>0</v>
      </c>
      <c r="J60" s="240"/>
      <c r="K60" s="241">
        <f>ROUND(E60*J60,2)</f>
        <v>0</v>
      </c>
      <c r="L60" s="241">
        <v>21</v>
      </c>
      <c r="M60" s="241">
        <f>G60*(1+L60/100)</f>
        <v>0</v>
      </c>
      <c r="N60" s="241">
        <v>0</v>
      </c>
      <c r="O60" s="241">
        <f>ROUND(E60*N60,2)</f>
        <v>0</v>
      </c>
      <c r="P60" s="241">
        <v>0</v>
      </c>
      <c r="Q60" s="241">
        <f>ROUND(E60*P60,2)</f>
        <v>0</v>
      </c>
      <c r="R60" s="241"/>
      <c r="S60" s="241" t="s">
        <v>289</v>
      </c>
      <c r="T60" s="242" t="s">
        <v>197</v>
      </c>
      <c r="U60" s="220">
        <v>0</v>
      </c>
      <c r="V60" s="220">
        <f>ROUND(E60*U60,2)</f>
        <v>0</v>
      </c>
      <c r="W60" s="220"/>
      <c r="X60" s="220" t="s">
        <v>228</v>
      </c>
      <c r="Y60" s="210"/>
      <c r="Z60" s="210"/>
      <c r="AA60" s="210"/>
      <c r="AB60" s="210"/>
      <c r="AC60" s="210"/>
      <c r="AD60" s="210"/>
      <c r="AE60" s="210"/>
      <c r="AF60" s="210"/>
      <c r="AG60" s="210" t="s">
        <v>841</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36">
        <v>51</v>
      </c>
      <c r="B61" s="237" t="s">
        <v>859</v>
      </c>
      <c r="C61" s="246" t="s">
        <v>858</v>
      </c>
      <c r="D61" s="238" t="s">
        <v>840</v>
      </c>
      <c r="E61" s="239">
        <v>1</v>
      </c>
      <c r="F61" s="240"/>
      <c r="G61" s="241">
        <f>ROUND(E61*F61,2)</f>
        <v>0</v>
      </c>
      <c r="H61" s="240"/>
      <c r="I61" s="241">
        <f>ROUND(E61*H61,2)</f>
        <v>0</v>
      </c>
      <c r="J61" s="240"/>
      <c r="K61" s="241">
        <f>ROUND(E61*J61,2)</f>
        <v>0</v>
      </c>
      <c r="L61" s="241">
        <v>21</v>
      </c>
      <c r="M61" s="241">
        <f>G61*(1+L61/100)</f>
        <v>0</v>
      </c>
      <c r="N61" s="241">
        <v>0</v>
      </c>
      <c r="O61" s="241">
        <f>ROUND(E61*N61,2)</f>
        <v>0</v>
      </c>
      <c r="P61" s="241">
        <v>0</v>
      </c>
      <c r="Q61" s="241">
        <f>ROUND(E61*P61,2)</f>
        <v>0</v>
      </c>
      <c r="R61" s="241"/>
      <c r="S61" s="241" t="s">
        <v>289</v>
      </c>
      <c r="T61" s="242" t="s">
        <v>197</v>
      </c>
      <c r="U61" s="220">
        <v>0</v>
      </c>
      <c r="V61" s="220">
        <f>ROUND(E61*U61,2)</f>
        <v>0</v>
      </c>
      <c r="W61" s="220"/>
      <c r="X61" s="220" t="s">
        <v>855</v>
      </c>
      <c r="Y61" s="210"/>
      <c r="Z61" s="210"/>
      <c r="AA61" s="210"/>
      <c r="AB61" s="210"/>
      <c r="AC61" s="210"/>
      <c r="AD61" s="210"/>
      <c r="AE61" s="210"/>
      <c r="AF61" s="210"/>
      <c r="AG61" s="210" t="s">
        <v>856</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6">
        <v>52</v>
      </c>
      <c r="B62" s="237" t="s">
        <v>940</v>
      </c>
      <c r="C62" s="246" t="s">
        <v>941</v>
      </c>
      <c r="D62" s="238" t="s">
        <v>840</v>
      </c>
      <c r="E62" s="239">
        <v>1</v>
      </c>
      <c r="F62" s="240"/>
      <c r="G62" s="241">
        <f>ROUND(E62*F62,2)</f>
        <v>0</v>
      </c>
      <c r="H62" s="240"/>
      <c r="I62" s="241">
        <f>ROUND(E62*H62,2)</f>
        <v>0</v>
      </c>
      <c r="J62" s="240"/>
      <c r="K62" s="241">
        <f>ROUND(E62*J62,2)</f>
        <v>0</v>
      </c>
      <c r="L62" s="241">
        <v>21</v>
      </c>
      <c r="M62" s="241">
        <f>G62*(1+L62/100)</f>
        <v>0</v>
      </c>
      <c r="N62" s="241">
        <v>0</v>
      </c>
      <c r="O62" s="241">
        <f>ROUND(E62*N62,2)</f>
        <v>0</v>
      </c>
      <c r="P62" s="241">
        <v>0</v>
      </c>
      <c r="Q62" s="241">
        <f>ROUND(E62*P62,2)</f>
        <v>0</v>
      </c>
      <c r="R62" s="241"/>
      <c r="S62" s="241" t="s">
        <v>289</v>
      </c>
      <c r="T62" s="242" t="s">
        <v>197</v>
      </c>
      <c r="U62" s="220">
        <v>0</v>
      </c>
      <c r="V62" s="220">
        <f>ROUND(E62*U62,2)</f>
        <v>0</v>
      </c>
      <c r="W62" s="220"/>
      <c r="X62" s="220" t="s">
        <v>228</v>
      </c>
      <c r="Y62" s="210"/>
      <c r="Z62" s="210"/>
      <c r="AA62" s="210"/>
      <c r="AB62" s="210"/>
      <c r="AC62" s="210"/>
      <c r="AD62" s="210"/>
      <c r="AE62" s="210"/>
      <c r="AF62" s="210"/>
      <c r="AG62" s="210" t="s">
        <v>841</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36">
        <v>53</v>
      </c>
      <c r="B63" s="237" t="s">
        <v>942</v>
      </c>
      <c r="C63" s="246" t="s">
        <v>853</v>
      </c>
      <c r="D63" s="238" t="s">
        <v>840</v>
      </c>
      <c r="E63" s="239">
        <v>2</v>
      </c>
      <c r="F63" s="240"/>
      <c r="G63" s="241">
        <f>ROUND(E63*F63,2)</f>
        <v>0</v>
      </c>
      <c r="H63" s="240"/>
      <c r="I63" s="241">
        <f>ROUND(E63*H63,2)</f>
        <v>0</v>
      </c>
      <c r="J63" s="240"/>
      <c r="K63" s="241">
        <f>ROUND(E63*J63,2)</f>
        <v>0</v>
      </c>
      <c r="L63" s="241">
        <v>21</v>
      </c>
      <c r="M63" s="241">
        <f>G63*(1+L63/100)</f>
        <v>0</v>
      </c>
      <c r="N63" s="241">
        <v>0</v>
      </c>
      <c r="O63" s="241">
        <f>ROUND(E63*N63,2)</f>
        <v>0</v>
      </c>
      <c r="P63" s="241">
        <v>0</v>
      </c>
      <c r="Q63" s="241">
        <f>ROUND(E63*P63,2)</f>
        <v>0</v>
      </c>
      <c r="R63" s="241"/>
      <c r="S63" s="241" t="s">
        <v>289</v>
      </c>
      <c r="T63" s="242" t="s">
        <v>197</v>
      </c>
      <c r="U63" s="220">
        <v>0</v>
      </c>
      <c r="V63" s="220">
        <f>ROUND(E63*U63,2)</f>
        <v>0</v>
      </c>
      <c r="W63" s="220"/>
      <c r="X63" s="220" t="s">
        <v>228</v>
      </c>
      <c r="Y63" s="210"/>
      <c r="Z63" s="210"/>
      <c r="AA63" s="210"/>
      <c r="AB63" s="210"/>
      <c r="AC63" s="210"/>
      <c r="AD63" s="210"/>
      <c r="AE63" s="210"/>
      <c r="AF63" s="210"/>
      <c r="AG63" s="210" t="s">
        <v>841</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6">
        <v>54</v>
      </c>
      <c r="B64" s="237" t="s">
        <v>943</v>
      </c>
      <c r="C64" s="246" t="s">
        <v>944</v>
      </c>
      <c r="D64" s="238" t="s">
        <v>919</v>
      </c>
      <c r="E64" s="239">
        <v>1</v>
      </c>
      <c r="F64" s="240"/>
      <c r="G64" s="241">
        <f>ROUND(E64*F64,2)</f>
        <v>0</v>
      </c>
      <c r="H64" s="240"/>
      <c r="I64" s="241">
        <f>ROUND(E64*H64,2)</f>
        <v>0</v>
      </c>
      <c r="J64" s="240"/>
      <c r="K64" s="241">
        <f>ROUND(E64*J64,2)</f>
        <v>0</v>
      </c>
      <c r="L64" s="241">
        <v>21</v>
      </c>
      <c r="M64" s="241">
        <f>G64*(1+L64/100)</f>
        <v>0</v>
      </c>
      <c r="N64" s="241">
        <v>0</v>
      </c>
      <c r="O64" s="241">
        <f>ROUND(E64*N64,2)</f>
        <v>0</v>
      </c>
      <c r="P64" s="241">
        <v>0</v>
      </c>
      <c r="Q64" s="241">
        <f>ROUND(E64*P64,2)</f>
        <v>0</v>
      </c>
      <c r="R64" s="241"/>
      <c r="S64" s="241" t="s">
        <v>289</v>
      </c>
      <c r="T64" s="242" t="s">
        <v>197</v>
      </c>
      <c r="U64" s="220">
        <v>0</v>
      </c>
      <c r="V64" s="220">
        <f>ROUND(E64*U64,2)</f>
        <v>0</v>
      </c>
      <c r="W64" s="220"/>
      <c r="X64" s="220" t="s">
        <v>228</v>
      </c>
      <c r="Y64" s="210"/>
      <c r="Z64" s="210"/>
      <c r="AA64" s="210"/>
      <c r="AB64" s="210"/>
      <c r="AC64" s="210"/>
      <c r="AD64" s="210"/>
      <c r="AE64" s="210"/>
      <c r="AF64" s="210"/>
      <c r="AG64" s="210" t="s">
        <v>841</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x14ac:dyDescent="0.2">
      <c r="A65" s="223" t="s">
        <v>191</v>
      </c>
      <c r="B65" s="224" t="s">
        <v>106</v>
      </c>
      <c r="C65" s="245" t="s">
        <v>108</v>
      </c>
      <c r="D65" s="225"/>
      <c r="E65" s="226"/>
      <c r="F65" s="227"/>
      <c r="G65" s="227">
        <f>SUMIF(AG66:AG85,"&lt;&gt;NOR",G66:G85)</f>
        <v>0</v>
      </c>
      <c r="H65" s="227"/>
      <c r="I65" s="227">
        <f>SUM(I66:I85)</f>
        <v>0</v>
      </c>
      <c r="J65" s="227"/>
      <c r="K65" s="227">
        <f>SUM(K66:K85)</f>
        <v>0</v>
      </c>
      <c r="L65" s="227"/>
      <c r="M65" s="227">
        <f>SUM(M66:M85)</f>
        <v>0</v>
      </c>
      <c r="N65" s="227"/>
      <c r="O65" s="227">
        <f>SUM(O66:O85)</f>
        <v>0</v>
      </c>
      <c r="P65" s="227"/>
      <c r="Q65" s="227">
        <f>SUM(Q66:Q85)</f>
        <v>0</v>
      </c>
      <c r="R65" s="227"/>
      <c r="S65" s="227"/>
      <c r="T65" s="228"/>
      <c r="U65" s="222"/>
      <c r="V65" s="222">
        <f>SUM(V66:V85)</f>
        <v>0.56000000000000005</v>
      </c>
      <c r="W65" s="222"/>
      <c r="X65" s="222"/>
      <c r="AG65" t="s">
        <v>192</v>
      </c>
    </row>
    <row r="66" spans="1:60" outlineLevel="1" x14ac:dyDescent="0.2">
      <c r="A66" s="236">
        <v>55</v>
      </c>
      <c r="B66" s="237" t="s">
        <v>945</v>
      </c>
      <c r="C66" s="246" t="s">
        <v>155</v>
      </c>
      <c r="D66" s="238" t="s">
        <v>946</v>
      </c>
      <c r="E66" s="239">
        <v>0</v>
      </c>
      <c r="F66" s="240"/>
      <c r="G66" s="241">
        <f>ROUND(E66*F66,2)</f>
        <v>0</v>
      </c>
      <c r="H66" s="240"/>
      <c r="I66" s="241">
        <f>ROUND(E66*H66,2)</f>
        <v>0</v>
      </c>
      <c r="J66" s="240"/>
      <c r="K66" s="241">
        <f>ROUND(E66*J66,2)</f>
        <v>0</v>
      </c>
      <c r="L66" s="241">
        <v>21</v>
      </c>
      <c r="M66" s="241">
        <f>G66*(1+L66/100)</f>
        <v>0</v>
      </c>
      <c r="N66" s="241">
        <v>0</v>
      </c>
      <c r="O66" s="241">
        <f>ROUND(E66*N66,2)</f>
        <v>0</v>
      </c>
      <c r="P66" s="241">
        <v>0</v>
      </c>
      <c r="Q66" s="241">
        <f>ROUND(E66*P66,2)</f>
        <v>0</v>
      </c>
      <c r="R66" s="241"/>
      <c r="S66" s="241" t="s">
        <v>289</v>
      </c>
      <c r="T66" s="242" t="s">
        <v>197</v>
      </c>
      <c r="U66" s="220">
        <v>0</v>
      </c>
      <c r="V66" s="220">
        <f>ROUND(E66*U66,2)</f>
        <v>0</v>
      </c>
      <c r="W66" s="220"/>
      <c r="X66" s="220" t="s">
        <v>228</v>
      </c>
      <c r="Y66" s="210"/>
      <c r="Z66" s="210"/>
      <c r="AA66" s="210"/>
      <c r="AB66" s="210"/>
      <c r="AC66" s="210"/>
      <c r="AD66" s="210"/>
      <c r="AE66" s="210"/>
      <c r="AF66" s="210"/>
      <c r="AG66" s="210" t="s">
        <v>841</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29">
        <v>56</v>
      </c>
      <c r="B67" s="230" t="s">
        <v>947</v>
      </c>
      <c r="C67" s="247" t="s">
        <v>948</v>
      </c>
      <c r="D67" s="231" t="s">
        <v>946</v>
      </c>
      <c r="E67" s="232">
        <v>0</v>
      </c>
      <c r="F67" s="233"/>
      <c r="G67" s="234">
        <f>ROUND(E67*F67,2)</f>
        <v>0</v>
      </c>
      <c r="H67" s="233"/>
      <c r="I67" s="234">
        <f>ROUND(E67*H67,2)</f>
        <v>0</v>
      </c>
      <c r="J67" s="233"/>
      <c r="K67" s="234">
        <f>ROUND(E67*J67,2)</f>
        <v>0</v>
      </c>
      <c r="L67" s="234">
        <v>21</v>
      </c>
      <c r="M67" s="234">
        <f>G67*(1+L67/100)</f>
        <v>0</v>
      </c>
      <c r="N67" s="234">
        <v>0</v>
      </c>
      <c r="O67" s="234">
        <f>ROUND(E67*N67,2)</f>
        <v>0</v>
      </c>
      <c r="P67" s="234">
        <v>0</v>
      </c>
      <c r="Q67" s="234">
        <f>ROUND(E67*P67,2)</f>
        <v>0</v>
      </c>
      <c r="R67" s="234" t="s">
        <v>409</v>
      </c>
      <c r="S67" s="234" t="s">
        <v>196</v>
      </c>
      <c r="T67" s="235" t="s">
        <v>197</v>
      </c>
      <c r="U67" s="220">
        <v>0.61199999999999999</v>
      </c>
      <c r="V67" s="220">
        <f>ROUND(E67*U67,2)</f>
        <v>0</v>
      </c>
      <c r="W67" s="220"/>
      <c r="X67" s="220" t="s">
        <v>228</v>
      </c>
      <c r="Y67" s="210"/>
      <c r="Z67" s="210"/>
      <c r="AA67" s="210"/>
      <c r="AB67" s="210"/>
      <c r="AC67" s="210"/>
      <c r="AD67" s="210"/>
      <c r="AE67" s="210"/>
      <c r="AF67" s="210"/>
      <c r="AG67" s="210" t="s">
        <v>841</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7"/>
      <c r="B68" s="218"/>
      <c r="C68" s="262" t="s">
        <v>949</v>
      </c>
      <c r="D68" s="258"/>
      <c r="E68" s="258"/>
      <c r="F68" s="258"/>
      <c r="G68" s="25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231</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29">
        <v>57</v>
      </c>
      <c r="B69" s="230" t="s">
        <v>950</v>
      </c>
      <c r="C69" s="247" t="s">
        <v>951</v>
      </c>
      <c r="D69" s="231" t="s">
        <v>946</v>
      </c>
      <c r="E69" s="232">
        <v>1</v>
      </c>
      <c r="F69" s="233"/>
      <c r="G69" s="234">
        <f>ROUND(E69*F69,2)</f>
        <v>0</v>
      </c>
      <c r="H69" s="233"/>
      <c r="I69" s="234">
        <f>ROUND(E69*H69,2)</f>
        <v>0</v>
      </c>
      <c r="J69" s="233"/>
      <c r="K69" s="234">
        <f>ROUND(E69*J69,2)</f>
        <v>0</v>
      </c>
      <c r="L69" s="234">
        <v>21</v>
      </c>
      <c r="M69" s="234">
        <f>G69*(1+L69/100)</f>
        <v>0</v>
      </c>
      <c r="N69" s="234">
        <v>0</v>
      </c>
      <c r="O69" s="234">
        <f>ROUND(E69*N69,2)</f>
        <v>0</v>
      </c>
      <c r="P69" s="234">
        <v>0</v>
      </c>
      <c r="Q69" s="234">
        <f>ROUND(E69*P69,2)</f>
        <v>0</v>
      </c>
      <c r="R69" s="234" t="s">
        <v>409</v>
      </c>
      <c r="S69" s="234" t="s">
        <v>196</v>
      </c>
      <c r="T69" s="235" t="s">
        <v>197</v>
      </c>
      <c r="U69" s="220">
        <v>0.55600000000000005</v>
      </c>
      <c r="V69" s="220">
        <f>ROUND(E69*U69,2)</f>
        <v>0.56000000000000005</v>
      </c>
      <c r="W69" s="220"/>
      <c r="X69" s="220" t="s">
        <v>228</v>
      </c>
      <c r="Y69" s="210"/>
      <c r="Z69" s="210"/>
      <c r="AA69" s="210"/>
      <c r="AB69" s="210"/>
      <c r="AC69" s="210"/>
      <c r="AD69" s="210"/>
      <c r="AE69" s="210"/>
      <c r="AF69" s="210"/>
      <c r="AG69" s="210" t="s">
        <v>841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7"/>
      <c r="B70" s="218"/>
      <c r="C70" s="262" t="s">
        <v>949</v>
      </c>
      <c r="D70" s="258"/>
      <c r="E70" s="258"/>
      <c r="F70" s="258"/>
      <c r="G70" s="258"/>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231</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36">
        <v>58</v>
      </c>
      <c r="B71" s="237" t="s">
        <v>952</v>
      </c>
      <c r="C71" s="246" t="s">
        <v>953</v>
      </c>
      <c r="D71" s="238" t="s">
        <v>946</v>
      </c>
      <c r="E71" s="239">
        <v>4</v>
      </c>
      <c r="F71" s="240"/>
      <c r="G71" s="241">
        <f>ROUND(E71*F71,2)</f>
        <v>0</v>
      </c>
      <c r="H71" s="240"/>
      <c r="I71" s="241">
        <f>ROUND(E71*H71,2)</f>
        <v>0</v>
      </c>
      <c r="J71" s="240"/>
      <c r="K71" s="241">
        <f>ROUND(E71*J71,2)</f>
        <v>0</v>
      </c>
      <c r="L71" s="241">
        <v>21</v>
      </c>
      <c r="M71" s="241">
        <f>G71*(1+L71/100)</f>
        <v>0</v>
      </c>
      <c r="N71" s="241">
        <v>0</v>
      </c>
      <c r="O71" s="241">
        <f>ROUND(E71*N71,2)</f>
        <v>0</v>
      </c>
      <c r="P71" s="241">
        <v>0</v>
      </c>
      <c r="Q71" s="241">
        <f>ROUND(E71*P71,2)</f>
        <v>0</v>
      </c>
      <c r="R71" s="241"/>
      <c r="S71" s="241" t="s">
        <v>289</v>
      </c>
      <c r="T71" s="242" t="s">
        <v>197</v>
      </c>
      <c r="U71" s="220">
        <v>0</v>
      </c>
      <c r="V71" s="220">
        <f>ROUND(E71*U71,2)</f>
        <v>0</v>
      </c>
      <c r="W71" s="220"/>
      <c r="X71" s="220" t="s">
        <v>365</v>
      </c>
      <c r="Y71" s="210"/>
      <c r="Z71" s="210"/>
      <c r="AA71" s="210"/>
      <c r="AB71" s="210"/>
      <c r="AC71" s="210"/>
      <c r="AD71" s="210"/>
      <c r="AE71" s="210"/>
      <c r="AF71" s="210"/>
      <c r="AG71" s="210" t="s">
        <v>850</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36">
        <v>59</v>
      </c>
      <c r="B72" s="237" t="s">
        <v>954</v>
      </c>
      <c r="C72" s="246" t="s">
        <v>955</v>
      </c>
      <c r="D72" s="238" t="s">
        <v>946</v>
      </c>
      <c r="E72" s="239">
        <v>1</v>
      </c>
      <c r="F72" s="240"/>
      <c r="G72" s="241">
        <f>ROUND(E72*F72,2)</f>
        <v>0</v>
      </c>
      <c r="H72" s="240"/>
      <c r="I72" s="241">
        <f>ROUND(E72*H72,2)</f>
        <v>0</v>
      </c>
      <c r="J72" s="240"/>
      <c r="K72" s="241">
        <f>ROUND(E72*J72,2)</f>
        <v>0</v>
      </c>
      <c r="L72" s="241">
        <v>21</v>
      </c>
      <c r="M72" s="241">
        <f>G72*(1+L72/100)</f>
        <v>0</v>
      </c>
      <c r="N72" s="241">
        <v>0</v>
      </c>
      <c r="O72" s="241">
        <f>ROUND(E72*N72,2)</f>
        <v>0</v>
      </c>
      <c r="P72" s="241">
        <v>0</v>
      </c>
      <c r="Q72" s="241">
        <f>ROUND(E72*P72,2)</f>
        <v>0</v>
      </c>
      <c r="R72" s="241"/>
      <c r="S72" s="241" t="s">
        <v>289</v>
      </c>
      <c r="T72" s="242" t="s">
        <v>197</v>
      </c>
      <c r="U72" s="220">
        <v>0</v>
      </c>
      <c r="V72" s="220">
        <f>ROUND(E72*U72,2)</f>
        <v>0</v>
      </c>
      <c r="W72" s="220"/>
      <c r="X72" s="220" t="s">
        <v>365</v>
      </c>
      <c r="Y72" s="210"/>
      <c r="Z72" s="210"/>
      <c r="AA72" s="210"/>
      <c r="AB72" s="210"/>
      <c r="AC72" s="210"/>
      <c r="AD72" s="210"/>
      <c r="AE72" s="210"/>
      <c r="AF72" s="210"/>
      <c r="AG72" s="210" t="s">
        <v>850</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6">
        <v>60</v>
      </c>
      <c r="B73" s="237" t="s">
        <v>956</v>
      </c>
      <c r="C73" s="246" t="s">
        <v>957</v>
      </c>
      <c r="D73" s="238" t="s">
        <v>946</v>
      </c>
      <c r="E73" s="239">
        <v>2</v>
      </c>
      <c r="F73" s="240"/>
      <c r="G73" s="241">
        <f>ROUND(E73*F73,2)</f>
        <v>0</v>
      </c>
      <c r="H73" s="240"/>
      <c r="I73" s="241">
        <f>ROUND(E73*H73,2)</f>
        <v>0</v>
      </c>
      <c r="J73" s="240"/>
      <c r="K73" s="241">
        <f>ROUND(E73*J73,2)</f>
        <v>0</v>
      </c>
      <c r="L73" s="241">
        <v>21</v>
      </c>
      <c r="M73" s="241">
        <f>G73*(1+L73/100)</f>
        <v>0</v>
      </c>
      <c r="N73" s="241">
        <v>0</v>
      </c>
      <c r="O73" s="241">
        <f>ROUND(E73*N73,2)</f>
        <v>0</v>
      </c>
      <c r="P73" s="241">
        <v>0</v>
      </c>
      <c r="Q73" s="241">
        <f>ROUND(E73*P73,2)</f>
        <v>0</v>
      </c>
      <c r="R73" s="241"/>
      <c r="S73" s="241" t="s">
        <v>289</v>
      </c>
      <c r="T73" s="242" t="s">
        <v>197</v>
      </c>
      <c r="U73" s="220">
        <v>0</v>
      </c>
      <c r="V73" s="220">
        <f>ROUND(E73*U73,2)</f>
        <v>0</v>
      </c>
      <c r="W73" s="220"/>
      <c r="X73" s="220" t="s">
        <v>365</v>
      </c>
      <c r="Y73" s="210"/>
      <c r="Z73" s="210"/>
      <c r="AA73" s="210"/>
      <c r="AB73" s="210"/>
      <c r="AC73" s="210"/>
      <c r="AD73" s="210"/>
      <c r="AE73" s="210"/>
      <c r="AF73" s="210"/>
      <c r="AG73" s="210" t="s">
        <v>850</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36">
        <v>61</v>
      </c>
      <c r="B74" s="237" t="s">
        <v>958</v>
      </c>
      <c r="C74" s="246" t="s">
        <v>959</v>
      </c>
      <c r="D74" s="238" t="s">
        <v>946</v>
      </c>
      <c r="E74" s="239">
        <v>4</v>
      </c>
      <c r="F74" s="240"/>
      <c r="G74" s="241">
        <f>ROUND(E74*F74,2)</f>
        <v>0</v>
      </c>
      <c r="H74" s="240"/>
      <c r="I74" s="241">
        <f>ROUND(E74*H74,2)</f>
        <v>0</v>
      </c>
      <c r="J74" s="240"/>
      <c r="K74" s="241">
        <f>ROUND(E74*J74,2)</f>
        <v>0</v>
      </c>
      <c r="L74" s="241">
        <v>21</v>
      </c>
      <c r="M74" s="241">
        <f>G74*(1+L74/100)</f>
        <v>0</v>
      </c>
      <c r="N74" s="241">
        <v>0</v>
      </c>
      <c r="O74" s="241">
        <f>ROUND(E74*N74,2)</f>
        <v>0</v>
      </c>
      <c r="P74" s="241">
        <v>0</v>
      </c>
      <c r="Q74" s="241">
        <f>ROUND(E74*P74,2)</f>
        <v>0</v>
      </c>
      <c r="R74" s="241"/>
      <c r="S74" s="241" t="s">
        <v>289</v>
      </c>
      <c r="T74" s="242" t="s">
        <v>197</v>
      </c>
      <c r="U74" s="220">
        <v>0</v>
      </c>
      <c r="V74" s="220">
        <f>ROUND(E74*U74,2)</f>
        <v>0</v>
      </c>
      <c r="W74" s="220"/>
      <c r="X74" s="220" t="s">
        <v>365</v>
      </c>
      <c r="Y74" s="210"/>
      <c r="Z74" s="210"/>
      <c r="AA74" s="210"/>
      <c r="AB74" s="210"/>
      <c r="AC74" s="210"/>
      <c r="AD74" s="210"/>
      <c r="AE74" s="210"/>
      <c r="AF74" s="210"/>
      <c r="AG74" s="210" t="s">
        <v>850</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22.5" outlineLevel="1" x14ac:dyDescent="0.2">
      <c r="A75" s="236">
        <v>62</v>
      </c>
      <c r="B75" s="237" t="s">
        <v>960</v>
      </c>
      <c r="C75" s="246" t="s">
        <v>961</v>
      </c>
      <c r="D75" s="238" t="s">
        <v>946</v>
      </c>
      <c r="E75" s="239">
        <v>3</v>
      </c>
      <c r="F75" s="240"/>
      <c r="G75" s="241">
        <f>ROUND(E75*F75,2)</f>
        <v>0</v>
      </c>
      <c r="H75" s="240"/>
      <c r="I75" s="241">
        <f>ROUND(E75*H75,2)</f>
        <v>0</v>
      </c>
      <c r="J75" s="240"/>
      <c r="K75" s="241">
        <f>ROUND(E75*J75,2)</f>
        <v>0</v>
      </c>
      <c r="L75" s="241">
        <v>21</v>
      </c>
      <c r="M75" s="241">
        <f>G75*(1+L75/100)</f>
        <v>0</v>
      </c>
      <c r="N75" s="241">
        <v>0</v>
      </c>
      <c r="O75" s="241">
        <f>ROUND(E75*N75,2)</f>
        <v>0</v>
      </c>
      <c r="P75" s="241">
        <v>0</v>
      </c>
      <c r="Q75" s="241">
        <f>ROUND(E75*P75,2)</f>
        <v>0</v>
      </c>
      <c r="R75" s="241"/>
      <c r="S75" s="241" t="s">
        <v>289</v>
      </c>
      <c r="T75" s="242" t="s">
        <v>197</v>
      </c>
      <c r="U75" s="220">
        <v>0</v>
      </c>
      <c r="V75" s="220">
        <f>ROUND(E75*U75,2)</f>
        <v>0</v>
      </c>
      <c r="W75" s="220"/>
      <c r="X75" s="220" t="s">
        <v>228</v>
      </c>
      <c r="Y75" s="210"/>
      <c r="Z75" s="210"/>
      <c r="AA75" s="210"/>
      <c r="AB75" s="210"/>
      <c r="AC75" s="210"/>
      <c r="AD75" s="210"/>
      <c r="AE75" s="210"/>
      <c r="AF75" s="210"/>
      <c r="AG75" s="210" t="s">
        <v>841</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6">
        <v>63</v>
      </c>
      <c r="B76" s="237" t="s">
        <v>962</v>
      </c>
      <c r="C76" s="246" t="s">
        <v>963</v>
      </c>
      <c r="D76" s="238" t="s">
        <v>946</v>
      </c>
      <c r="E76" s="239">
        <v>1</v>
      </c>
      <c r="F76" s="240"/>
      <c r="G76" s="241">
        <f>ROUND(E76*F76,2)</f>
        <v>0</v>
      </c>
      <c r="H76" s="240"/>
      <c r="I76" s="241">
        <f>ROUND(E76*H76,2)</f>
        <v>0</v>
      </c>
      <c r="J76" s="240"/>
      <c r="K76" s="241">
        <f>ROUND(E76*J76,2)</f>
        <v>0</v>
      </c>
      <c r="L76" s="241">
        <v>21</v>
      </c>
      <c r="M76" s="241">
        <f>G76*(1+L76/100)</f>
        <v>0</v>
      </c>
      <c r="N76" s="241">
        <v>0</v>
      </c>
      <c r="O76" s="241">
        <f>ROUND(E76*N76,2)</f>
        <v>0</v>
      </c>
      <c r="P76" s="241">
        <v>0</v>
      </c>
      <c r="Q76" s="241">
        <f>ROUND(E76*P76,2)</f>
        <v>0</v>
      </c>
      <c r="R76" s="241"/>
      <c r="S76" s="241" t="s">
        <v>289</v>
      </c>
      <c r="T76" s="242" t="s">
        <v>197</v>
      </c>
      <c r="U76" s="220">
        <v>0</v>
      </c>
      <c r="V76" s="220">
        <f>ROUND(E76*U76,2)</f>
        <v>0</v>
      </c>
      <c r="W76" s="220"/>
      <c r="X76" s="220" t="s">
        <v>228</v>
      </c>
      <c r="Y76" s="210"/>
      <c r="Z76" s="210"/>
      <c r="AA76" s="210"/>
      <c r="AB76" s="210"/>
      <c r="AC76" s="210"/>
      <c r="AD76" s="210"/>
      <c r="AE76" s="210"/>
      <c r="AF76" s="210"/>
      <c r="AG76" s="210" t="s">
        <v>841</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36">
        <v>64</v>
      </c>
      <c r="B77" s="237" t="s">
        <v>964</v>
      </c>
      <c r="C77" s="246" t="s">
        <v>965</v>
      </c>
      <c r="D77" s="238" t="s">
        <v>946</v>
      </c>
      <c r="E77" s="239">
        <v>1</v>
      </c>
      <c r="F77" s="240"/>
      <c r="G77" s="241">
        <f>ROUND(E77*F77,2)</f>
        <v>0</v>
      </c>
      <c r="H77" s="240"/>
      <c r="I77" s="241">
        <f>ROUND(E77*H77,2)</f>
        <v>0</v>
      </c>
      <c r="J77" s="240"/>
      <c r="K77" s="241">
        <f>ROUND(E77*J77,2)</f>
        <v>0</v>
      </c>
      <c r="L77" s="241">
        <v>21</v>
      </c>
      <c r="M77" s="241">
        <f>G77*(1+L77/100)</f>
        <v>0</v>
      </c>
      <c r="N77" s="241">
        <v>0</v>
      </c>
      <c r="O77" s="241">
        <f>ROUND(E77*N77,2)</f>
        <v>0</v>
      </c>
      <c r="P77" s="241">
        <v>0</v>
      </c>
      <c r="Q77" s="241">
        <f>ROUND(E77*P77,2)</f>
        <v>0</v>
      </c>
      <c r="R77" s="241"/>
      <c r="S77" s="241" t="s">
        <v>289</v>
      </c>
      <c r="T77" s="242" t="s">
        <v>197</v>
      </c>
      <c r="U77" s="220">
        <v>0</v>
      </c>
      <c r="V77" s="220">
        <f>ROUND(E77*U77,2)</f>
        <v>0</v>
      </c>
      <c r="W77" s="220"/>
      <c r="X77" s="220" t="s">
        <v>228</v>
      </c>
      <c r="Y77" s="210"/>
      <c r="Z77" s="210"/>
      <c r="AA77" s="210"/>
      <c r="AB77" s="210"/>
      <c r="AC77" s="210"/>
      <c r="AD77" s="210"/>
      <c r="AE77" s="210"/>
      <c r="AF77" s="210"/>
      <c r="AG77" s="210" t="s">
        <v>841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36">
        <v>65</v>
      </c>
      <c r="B78" s="237" t="s">
        <v>685</v>
      </c>
      <c r="C78" s="246" t="s">
        <v>966</v>
      </c>
      <c r="D78" s="238" t="s">
        <v>721</v>
      </c>
      <c r="E78" s="239">
        <v>1</v>
      </c>
      <c r="F78" s="240"/>
      <c r="G78" s="241">
        <f>ROUND(E78*F78,2)</f>
        <v>0</v>
      </c>
      <c r="H78" s="240"/>
      <c r="I78" s="241">
        <f>ROUND(E78*H78,2)</f>
        <v>0</v>
      </c>
      <c r="J78" s="240"/>
      <c r="K78" s="241">
        <f>ROUND(E78*J78,2)</f>
        <v>0</v>
      </c>
      <c r="L78" s="241">
        <v>21</v>
      </c>
      <c r="M78" s="241">
        <f>G78*(1+L78/100)</f>
        <v>0</v>
      </c>
      <c r="N78" s="241">
        <v>0</v>
      </c>
      <c r="O78" s="241">
        <f>ROUND(E78*N78,2)</f>
        <v>0</v>
      </c>
      <c r="P78" s="241">
        <v>0</v>
      </c>
      <c r="Q78" s="241">
        <f>ROUND(E78*P78,2)</f>
        <v>0</v>
      </c>
      <c r="R78" s="241"/>
      <c r="S78" s="241" t="s">
        <v>289</v>
      </c>
      <c r="T78" s="242" t="s">
        <v>197</v>
      </c>
      <c r="U78" s="220">
        <v>0</v>
      </c>
      <c r="V78" s="220">
        <f>ROUND(E78*U78,2)</f>
        <v>0</v>
      </c>
      <c r="W78" s="220"/>
      <c r="X78" s="220" t="s">
        <v>228</v>
      </c>
      <c r="Y78" s="210"/>
      <c r="Z78" s="210"/>
      <c r="AA78" s="210"/>
      <c r="AB78" s="210"/>
      <c r="AC78" s="210"/>
      <c r="AD78" s="210"/>
      <c r="AE78" s="210"/>
      <c r="AF78" s="210"/>
      <c r="AG78" s="210" t="s">
        <v>229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36">
        <v>66</v>
      </c>
      <c r="B79" s="237" t="s">
        <v>967</v>
      </c>
      <c r="C79" s="246" t="s">
        <v>968</v>
      </c>
      <c r="D79" s="238" t="s">
        <v>721</v>
      </c>
      <c r="E79" s="239">
        <v>1</v>
      </c>
      <c r="F79" s="240"/>
      <c r="G79" s="241">
        <f>ROUND(E79*F79,2)</f>
        <v>0</v>
      </c>
      <c r="H79" s="240"/>
      <c r="I79" s="241">
        <f>ROUND(E79*H79,2)</f>
        <v>0</v>
      </c>
      <c r="J79" s="240"/>
      <c r="K79" s="241">
        <f>ROUND(E79*J79,2)</f>
        <v>0</v>
      </c>
      <c r="L79" s="241">
        <v>21</v>
      </c>
      <c r="M79" s="241">
        <f>G79*(1+L79/100)</f>
        <v>0</v>
      </c>
      <c r="N79" s="241">
        <v>0</v>
      </c>
      <c r="O79" s="241">
        <f>ROUND(E79*N79,2)</f>
        <v>0</v>
      </c>
      <c r="P79" s="241">
        <v>0</v>
      </c>
      <c r="Q79" s="241">
        <f>ROUND(E79*P79,2)</f>
        <v>0</v>
      </c>
      <c r="R79" s="241"/>
      <c r="S79" s="241" t="s">
        <v>289</v>
      </c>
      <c r="T79" s="242" t="s">
        <v>197</v>
      </c>
      <c r="U79" s="220">
        <v>0</v>
      </c>
      <c r="V79" s="220">
        <f>ROUND(E79*U79,2)</f>
        <v>0</v>
      </c>
      <c r="W79" s="220"/>
      <c r="X79" s="220" t="s">
        <v>228</v>
      </c>
      <c r="Y79" s="210"/>
      <c r="Z79" s="210"/>
      <c r="AA79" s="210"/>
      <c r="AB79" s="210"/>
      <c r="AC79" s="210"/>
      <c r="AD79" s="210"/>
      <c r="AE79" s="210"/>
      <c r="AF79" s="210"/>
      <c r="AG79" s="210" t="s">
        <v>229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6">
        <v>67</v>
      </c>
      <c r="B80" s="237" t="s">
        <v>969</v>
      </c>
      <c r="C80" s="246" t="s">
        <v>970</v>
      </c>
      <c r="D80" s="238" t="s">
        <v>721</v>
      </c>
      <c r="E80" s="239">
        <v>1</v>
      </c>
      <c r="F80" s="240"/>
      <c r="G80" s="241">
        <f>ROUND(E80*F80,2)</f>
        <v>0</v>
      </c>
      <c r="H80" s="240"/>
      <c r="I80" s="241">
        <f>ROUND(E80*H80,2)</f>
        <v>0</v>
      </c>
      <c r="J80" s="240"/>
      <c r="K80" s="241">
        <f>ROUND(E80*J80,2)</f>
        <v>0</v>
      </c>
      <c r="L80" s="241">
        <v>21</v>
      </c>
      <c r="M80" s="241">
        <f>G80*(1+L80/100)</f>
        <v>0</v>
      </c>
      <c r="N80" s="241">
        <v>0</v>
      </c>
      <c r="O80" s="241">
        <f>ROUND(E80*N80,2)</f>
        <v>0</v>
      </c>
      <c r="P80" s="241">
        <v>0</v>
      </c>
      <c r="Q80" s="241">
        <f>ROUND(E80*P80,2)</f>
        <v>0</v>
      </c>
      <c r="R80" s="241"/>
      <c r="S80" s="241" t="s">
        <v>289</v>
      </c>
      <c r="T80" s="242" t="s">
        <v>197</v>
      </c>
      <c r="U80" s="220">
        <v>0</v>
      </c>
      <c r="V80" s="220">
        <f>ROUND(E80*U80,2)</f>
        <v>0</v>
      </c>
      <c r="W80" s="220"/>
      <c r="X80" s="220" t="s">
        <v>228</v>
      </c>
      <c r="Y80" s="210"/>
      <c r="Z80" s="210"/>
      <c r="AA80" s="210"/>
      <c r="AB80" s="210"/>
      <c r="AC80" s="210"/>
      <c r="AD80" s="210"/>
      <c r="AE80" s="210"/>
      <c r="AF80" s="210"/>
      <c r="AG80" s="210" t="s">
        <v>229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6">
        <v>68</v>
      </c>
      <c r="B81" s="237" t="s">
        <v>971</v>
      </c>
      <c r="C81" s="246" t="s">
        <v>972</v>
      </c>
      <c r="D81" s="238" t="s">
        <v>721</v>
      </c>
      <c r="E81" s="239">
        <v>1</v>
      </c>
      <c r="F81" s="240"/>
      <c r="G81" s="241">
        <f>ROUND(E81*F81,2)</f>
        <v>0</v>
      </c>
      <c r="H81" s="240"/>
      <c r="I81" s="241">
        <f>ROUND(E81*H81,2)</f>
        <v>0</v>
      </c>
      <c r="J81" s="240"/>
      <c r="K81" s="241">
        <f>ROUND(E81*J81,2)</f>
        <v>0</v>
      </c>
      <c r="L81" s="241">
        <v>21</v>
      </c>
      <c r="M81" s="241">
        <f>G81*(1+L81/100)</f>
        <v>0</v>
      </c>
      <c r="N81" s="241">
        <v>0</v>
      </c>
      <c r="O81" s="241">
        <f>ROUND(E81*N81,2)</f>
        <v>0</v>
      </c>
      <c r="P81" s="241">
        <v>0</v>
      </c>
      <c r="Q81" s="241">
        <f>ROUND(E81*P81,2)</f>
        <v>0</v>
      </c>
      <c r="R81" s="241"/>
      <c r="S81" s="241" t="s">
        <v>289</v>
      </c>
      <c r="T81" s="242" t="s">
        <v>197</v>
      </c>
      <c r="U81" s="220">
        <v>0</v>
      </c>
      <c r="V81" s="220">
        <f>ROUND(E81*U81,2)</f>
        <v>0</v>
      </c>
      <c r="W81" s="220"/>
      <c r="X81" s="220" t="s">
        <v>228</v>
      </c>
      <c r="Y81" s="210"/>
      <c r="Z81" s="210"/>
      <c r="AA81" s="210"/>
      <c r="AB81" s="210"/>
      <c r="AC81" s="210"/>
      <c r="AD81" s="210"/>
      <c r="AE81" s="210"/>
      <c r="AF81" s="210"/>
      <c r="AG81" s="210" t="s">
        <v>229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36">
        <v>69</v>
      </c>
      <c r="B82" s="237" t="s">
        <v>973</v>
      </c>
      <c r="C82" s="246" t="s">
        <v>974</v>
      </c>
      <c r="D82" s="238" t="s">
        <v>721</v>
      </c>
      <c r="E82" s="239">
        <v>1</v>
      </c>
      <c r="F82" s="240"/>
      <c r="G82" s="241">
        <f>ROUND(E82*F82,2)</f>
        <v>0</v>
      </c>
      <c r="H82" s="240"/>
      <c r="I82" s="241">
        <f>ROUND(E82*H82,2)</f>
        <v>0</v>
      </c>
      <c r="J82" s="240"/>
      <c r="K82" s="241">
        <f>ROUND(E82*J82,2)</f>
        <v>0</v>
      </c>
      <c r="L82" s="241">
        <v>21</v>
      </c>
      <c r="M82" s="241">
        <f>G82*(1+L82/100)</f>
        <v>0</v>
      </c>
      <c r="N82" s="241">
        <v>0</v>
      </c>
      <c r="O82" s="241">
        <f>ROUND(E82*N82,2)</f>
        <v>0</v>
      </c>
      <c r="P82" s="241">
        <v>0</v>
      </c>
      <c r="Q82" s="241">
        <f>ROUND(E82*P82,2)</f>
        <v>0</v>
      </c>
      <c r="R82" s="241"/>
      <c r="S82" s="241" t="s">
        <v>289</v>
      </c>
      <c r="T82" s="242" t="s">
        <v>197</v>
      </c>
      <c r="U82" s="220">
        <v>0</v>
      </c>
      <c r="V82" s="220">
        <f>ROUND(E82*U82,2)</f>
        <v>0</v>
      </c>
      <c r="W82" s="220"/>
      <c r="X82" s="220" t="s">
        <v>228</v>
      </c>
      <c r="Y82" s="210"/>
      <c r="Z82" s="210"/>
      <c r="AA82" s="210"/>
      <c r="AB82" s="210"/>
      <c r="AC82" s="210"/>
      <c r="AD82" s="210"/>
      <c r="AE82" s="210"/>
      <c r="AF82" s="210"/>
      <c r="AG82" s="210" t="s">
        <v>229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36">
        <v>70</v>
      </c>
      <c r="B83" s="237" t="s">
        <v>975</v>
      </c>
      <c r="C83" s="246" t="s">
        <v>976</v>
      </c>
      <c r="D83" s="238" t="s">
        <v>721</v>
      </c>
      <c r="E83" s="239">
        <v>1</v>
      </c>
      <c r="F83" s="240"/>
      <c r="G83" s="241">
        <f>ROUND(E83*F83,2)</f>
        <v>0</v>
      </c>
      <c r="H83" s="240"/>
      <c r="I83" s="241">
        <f>ROUND(E83*H83,2)</f>
        <v>0</v>
      </c>
      <c r="J83" s="240"/>
      <c r="K83" s="241">
        <f>ROUND(E83*J83,2)</f>
        <v>0</v>
      </c>
      <c r="L83" s="241">
        <v>21</v>
      </c>
      <c r="M83" s="241">
        <f>G83*(1+L83/100)</f>
        <v>0</v>
      </c>
      <c r="N83" s="241">
        <v>0</v>
      </c>
      <c r="O83" s="241">
        <f>ROUND(E83*N83,2)</f>
        <v>0</v>
      </c>
      <c r="P83" s="241">
        <v>0</v>
      </c>
      <c r="Q83" s="241">
        <f>ROUND(E83*P83,2)</f>
        <v>0</v>
      </c>
      <c r="R83" s="241"/>
      <c r="S83" s="241" t="s">
        <v>289</v>
      </c>
      <c r="T83" s="242" t="s">
        <v>197</v>
      </c>
      <c r="U83" s="220">
        <v>0</v>
      </c>
      <c r="V83" s="220">
        <f>ROUND(E83*U83,2)</f>
        <v>0</v>
      </c>
      <c r="W83" s="220"/>
      <c r="X83" s="220" t="s">
        <v>228</v>
      </c>
      <c r="Y83" s="210"/>
      <c r="Z83" s="210"/>
      <c r="AA83" s="210"/>
      <c r="AB83" s="210"/>
      <c r="AC83" s="210"/>
      <c r="AD83" s="210"/>
      <c r="AE83" s="210"/>
      <c r="AF83" s="210"/>
      <c r="AG83" s="210" t="s">
        <v>229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36">
        <v>71</v>
      </c>
      <c r="B84" s="237" t="s">
        <v>49</v>
      </c>
      <c r="C84" s="246" t="s">
        <v>977</v>
      </c>
      <c r="D84" s="238" t="s">
        <v>721</v>
      </c>
      <c r="E84" s="239">
        <v>1</v>
      </c>
      <c r="F84" s="240"/>
      <c r="G84" s="241">
        <f>ROUND(E84*F84,2)</f>
        <v>0</v>
      </c>
      <c r="H84" s="240"/>
      <c r="I84" s="241">
        <f>ROUND(E84*H84,2)</f>
        <v>0</v>
      </c>
      <c r="J84" s="240"/>
      <c r="K84" s="241">
        <f>ROUND(E84*J84,2)</f>
        <v>0</v>
      </c>
      <c r="L84" s="241">
        <v>21</v>
      </c>
      <c r="M84" s="241">
        <f>G84*(1+L84/100)</f>
        <v>0</v>
      </c>
      <c r="N84" s="241">
        <v>0</v>
      </c>
      <c r="O84" s="241">
        <f>ROUND(E84*N84,2)</f>
        <v>0</v>
      </c>
      <c r="P84" s="241">
        <v>0</v>
      </c>
      <c r="Q84" s="241">
        <f>ROUND(E84*P84,2)</f>
        <v>0</v>
      </c>
      <c r="R84" s="241"/>
      <c r="S84" s="241" t="s">
        <v>289</v>
      </c>
      <c r="T84" s="242" t="s">
        <v>197</v>
      </c>
      <c r="U84" s="220">
        <v>0</v>
      </c>
      <c r="V84" s="220">
        <f>ROUND(E84*U84,2)</f>
        <v>0</v>
      </c>
      <c r="W84" s="220"/>
      <c r="X84" s="220" t="s">
        <v>228</v>
      </c>
      <c r="Y84" s="210"/>
      <c r="Z84" s="210"/>
      <c r="AA84" s="210"/>
      <c r="AB84" s="210"/>
      <c r="AC84" s="210"/>
      <c r="AD84" s="210"/>
      <c r="AE84" s="210"/>
      <c r="AF84" s="210"/>
      <c r="AG84" s="210" t="s">
        <v>229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6">
        <v>72</v>
      </c>
      <c r="B85" s="237" t="s">
        <v>978</v>
      </c>
      <c r="C85" s="246" t="s">
        <v>979</v>
      </c>
      <c r="D85" s="238" t="s">
        <v>721</v>
      </c>
      <c r="E85" s="239">
        <v>1</v>
      </c>
      <c r="F85" s="240"/>
      <c r="G85" s="241">
        <f>ROUND(E85*F85,2)</f>
        <v>0</v>
      </c>
      <c r="H85" s="240"/>
      <c r="I85" s="241">
        <f>ROUND(E85*H85,2)</f>
        <v>0</v>
      </c>
      <c r="J85" s="240"/>
      <c r="K85" s="241">
        <f>ROUND(E85*J85,2)</f>
        <v>0</v>
      </c>
      <c r="L85" s="241">
        <v>21</v>
      </c>
      <c r="M85" s="241">
        <f>G85*(1+L85/100)</f>
        <v>0</v>
      </c>
      <c r="N85" s="241">
        <v>0</v>
      </c>
      <c r="O85" s="241">
        <f>ROUND(E85*N85,2)</f>
        <v>0</v>
      </c>
      <c r="P85" s="241">
        <v>0</v>
      </c>
      <c r="Q85" s="241">
        <f>ROUND(E85*P85,2)</f>
        <v>0</v>
      </c>
      <c r="R85" s="241"/>
      <c r="S85" s="241" t="s">
        <v>289</v>
      </c>
      <c r="T85" s="242" t="s">
        <v>197</v>
      </c>
      <c r="U85" s="220">
        <v>0</v>
      </c>
      <c r="V85" s="220">
        <f>ROUND(E85*U85,2)</f>
        <v>0</v>
      </c>
      <c r="W85" s="220"/>
      <c r="X85" s="220" t="s">
        <v>228</v>
      </c>
      <c r="Y85" s="210"/>
      <c r="Z85" s="210"/>
      <c r="AA85" s="210"/>
      <c r="AB85" s="210"/>
      <c r="AC85" s="210"/>
      <c r="AD85" s="210"/>
      <c r="AE85" s="210"/>
      <c r="AF85" s="210"/>
      <c r="AG85" s="210" t="s">
        <v>229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x14ac:dyDescent="0.2">
      <c r="A86" s="223" t="s">
        <v>191</v>
      </c>
      <c r="B86" s="224" t="s">
        <v>158</v>
      </c>
      <c r="C86" s="245" t="s">
        <v>159</v>
      </c>
      <c r="D86" s="225"/>
      <c r="E86" s="226"/>
      <c r="F86" s="227"/>
      <c r="G86" s="227">
        <f>SUMIF(AG87:AG171,"&lt;&gt;NOR",G87:G171)</f>
        <v>0</v>
      </c>
      <c r="H86" s="227"/>
      <c r="I86" s="227">
        <f>SUM(I87:I171)</f>
        <v>0</v>
      </c>
      <c r="J86" s="227"/>
      <c r="K86" s="227">
        <f>SUM(K87:K171)</f>
        <v>0</v>
      </c>
      <c r="L86" s="227"/>
      <c r="M86" s="227">
        <f>SUM(M87:M171)</f>
        <v>0</v>
      </c>
      <c r="N86" s="227"/>
      <c r="O86" s="227">
        <f>SUM(O87:O171)</f>
        <v>0</v>
      </c>
      <c r="P86" s="227"/>
      <c r="Q86" s="227">
        <f>SUM(Q87:Q171)</f>
        <v>0</v>
      </c>
      <c r="R86" s="227"/>
      <c r="S86" s="227"/>
      <c r="T86" s="228"/>
      <c r="U86" s="222"/>
      <c r="V86" s="222">
        <f>SUM(V87:V171)</f>
        <v>582.96</v>
      </c>
      <c r="W86" s="222"/>
      <c r="X86" s="222"/>
      <c r="AG86" t="s">
        <v>192</v>
      </c>
    </row>
    <row r="87" spans="1:60" ht="22.5" outlineLevel="1" x14ac:dyDescent="0.2">
      <c r="A87" s="236">
        <v>73</v>
      </c>
      <c r="B87" s="237" t="s">
        <v>980</v>
      </c>
      <c r="C87" s="246" t="s">
        <v>981</v>
      </c>
      <c r="D87" s="238" t="s">
        <v>946</v>
      </c>
      <c r="E87" s="239">
        <v>2</v>
      </c>
      <c r="F87" s="240"/>
      <c r="G87" s="241">
        <f>ROUND(E87*F87,2)</f>
        <v>0</v>
      </c>
      <c r="H87" s="240"/>
      <c r="I87" s="241">
        <f>ROUND(E87*H87,2)</f>
        <v>0</v>
      </c>
      <c r="J87" s="240"/>
      <c r="K87" s="241">
        <f>ROUND(E87*J87,2)</f>
        <v>0</v>
      </c>
      <c r="L87" s="241">
        <v>21</v>
      </c>
      <c r="M87" s="241">
        <f>G87*(1+L87/100)</f>
        <v>0</v>
      </c>
      <c r="N87" s="241">
        <v>0</v>
      </c>
      <c r="O87" s="241">
        <f>ROUND(E87*N87,2)</f>
        <v>0</v>
      </c>
      <c r="P87" s="241">
        <v>0</v>
      </c>
      <c r="Q87" s="241">
        <f>ROUND(E87*P87,2)</f>
        <v>0</v>
      </c>
      <c r="R87" s="241"/>
      <c r="S87" s="241" t="s">
        <v>289</v>
      </c>
      <c r="T87" s="242" t="s">
        <v>197</v>
      </c>
      <c r="U87" s="220">
        <v>0</v>
      </c>
      <c r="V87" s="220">
        <f>ROUND(E87*U87,2)</f>
        <v>0</v>
      </c>
      <c r="W87" s="220"/>
      <c r="X87" s="220" t="s">
        <v>228</v>
      </c>
      <c r="Y87" s="210"/>
      <c r="Z87" s="210"/>
      <c r="AA87" s="210"/>
      <c r="AB87" s="210"/>
      <c r="AC87" s="210"/>
      <c r="AD87" s="210"/>
      <c r="AE87" s="210"/>
      <c r="AF87" s="210"/>
      <c r="AG87" s="210" t="s">
        <v>982</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36">
        <v>74</v>
      </c>
      <c r="B88" s="237" t="s">
        <v>983</v>
      </c>
      <c r="C88" s="246" t="s">
        <v>984</v>
      </c>
      <c r="D88" s="238" t="s">
        <v>946</v>
      </c>
      <c r="E88" s="239">
        <v>1</v>
      </c>
      <c r="F88" s="240"/>
      <c r="G88" s="241">
        <f>ROUND(E88*F88,2)</f>
        <v>0</v>
      </c>
      <c r="H88" s="240"/>
      <c r="I88" s="241">
        <f>ROUND(E88*H88,2)</f>
        <v>0</v>
      </c>
      <c r="J88" s="240"/>
      <c r="K88" s="241">
        <f>ROUND(E88*J88,2)</f>
        <v>0</v>
      </c>
      <c r="L88" s="241">
        <v>21</v>
      </c>
      <c r="M88" s="241">
        <f>G88*(1+L88/100)</f>
        <v>0</v>
      </c>
      <c r="N88" s="241">
        <v>0</v>
      </c>
      <c r="O88" s="241">
        <f>ROUND(E88*N88,2)</f>
        <v>0</v>
      </c>
      <c r="P88" s="241">
        <v>0</v>
      </c>
      <c r="Q88" s="241">
        <f>ROUND(E88*P88,2)</f>
        <v>0</v>
      </c>
      <c r="R88" s="241"/>
      <c r="S88" s="241" t="s">
        <v>289</v>
      </c>
      <c r="T88" s="242" t="s">
        <v>197</v>
      </c>
      <c r="U88" s="220">
        <v>0</v>
      </c>
      <c r="V88" s="220">
        <f>ROUND(E88*U88,2)</f>
        <v>0</v>
      </c>
      <c r="W88" s="220"/>
      <c r="X88" s="220" t="s">
        <v>228</v>
      </c>
      <c r="Y88" s="210"/>
      <c r="Z88" s="210"/>
      <c r="AA88" s="210"/>
      <c r="AB88" s="210"/>
      <c r="AC88" s="210"/>
      <c r="AD88" s="210"/>
      <c r="AE88" s="210"/>
      <c r="AF88" s="210"/>
      <c r="AG88" s="210" t="s">
        <v>982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22.5" outlineLevel="1" x14ac:dyDescent="0.2">
      <c r="A89" s="236">
        <v>75</v>
      </c>
      <c r="B89" s="237" t="s">
        <v>985</v>
      </c>
      <c r="C89" s="246" t="s">
        <v>986</v>
      </c>
      <c r="D89" s="238" t="s">
        <v>402</v>
      </c>
      <c r="E89" s="239">
        <v>45</v>
      </c>
      <c r="F89" s="240"/>
      <c r="G89" s="241">
        <f>ROUND(E89*F89,2)</f>
        <v>0</v>
      </c>
      <c r="H89" s="240"/>
      <c r="I89" s="241">
        <f>ROUND(E89*H89,2)</f>
        <v>0</v>
      </c>
      <c r="J89" s="240"/>
      <c r="K89" s="241">
        <f>ROUND(E89*J89,2)</f>
        <v>0</v>
      </c>
      <c r="L89" s="241">
        <v>21</v>
      </c>
      <c r="M89" s="241">
        <f>G89*(1+L89/100)</f>
        <v>0</v>
      </c>
      <c r="N89" s="241">
        <v>0</v>
      </c>
      <c r="O89" s="241">
        <f>ROUND(E89*N89,2)</f>
        <v>0</v>
      </c>
      <c r="P89" s="241">
        <v>0</v>
      </c>
      <c r="Q89" s="241">
        <f>ROUND(E89*P89,2)</f>
        <v>0</v>
      </c>
      <c r="R89" s="241"/>
      <c r="S89" s="241" t="s">
        <v>289</v>
      </c>
      <c r="T89" s="242" t="s">
        <v>197</v>
      </c>
      <c r="U89" s="220">
        <v>0</v>
      </c>
      <c r="V89" s="220">
        <f>ROUND(E89*U89,2)</f>
        <v>0</v>
      </c>
      <c r="W89" s="220"/>
      <c r="X89" s="220" t="s">
        <v>228</v>
      </c>
      <c r="Y89" s="210"/>
      <c r="Z89" s="210"/>
      <c r="AA89" s="210"/>
      <c r="AB89" s="210"/>
      <c r="AC89" s="210"/>
      <c r="AD89" s="210"/>
      <c r="AE89" s="210"/>
      <c r="AF89" s="210"/>
      <c r="AG89" s="210" t="s">
        <v>982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36">
        <v>76</v>
      </c>
      <c r="B90" s="237" t="s">
        <v>987</v>
      </c>
      <c r="C90" s="246" t="s">
        <v>988</v>
      </c>
      <c r="D90" s="238" t="s">
        <v>402</v>
      </c>
      <c r="E90" s="239">
        <v>130</v>
      </c>
      <c r="F90" s="240"/>
      <c r="G90" s="241">
        <f>ROUND(E90*F90,2)</f>
        <v>0</v>
      </c>
      <c r="H90" s="240"/>
      <c r="I90" s="241">
        <f>ROUND(E90*H90,2)</f>
        <v>0</v>
      </c>
      <c r="J90" s="240"/>
      <c r="K90" s="241">
        <f>ROUND(E90*J90,2)</f>
        <v>0</v>
      </c>
      <c r="L90" s="241">
        <v>21</v>
      </c>
      <c r="M90" s="241">
        <f>G90*(1+L90/100)</f>
        <v>0</v>
      </c>
      <c r="N90" s="241">
        <v>0</v>
      </c>
      <c r="O90" s="241">
        <f>ROUND(E90*N90,2)</f>
        <v>0</v>
      </c>
      <c r="P90" s="241">
        <v>0</v>
      </c>
      <c r="Q90" s="241">
        <f>ROUND(E90*P90,2)</f>
        <v>0</v>
      </c>
      <c r="R90" s="241"/>
      <c r="S90" s="241" t="s">
        <v>289</v>
      </c>
      <c r="T90" s="242" t="s">
        <v>197</v>
      </c>
      <c r="U90" s="220">
        <v>0</v>
      </c>
      <c r="V90" s="220">
        <f>ROUND(E90*U90,2)</f>
        <v>0</v>
      </c>
      <c r="W90" s="220"/>
      <c r="X90" s="220" t="s">
        <v>228</v>
      </c>
      <c r="Y90" s="210"/>
      <c r="Z90" s="210"/>
      <c r="AA90" s="210"/>
      <c r="AB90" s="210"/>
      <c r="AC90" s="210"/>
      <c r="AD90" s="210"/>
      <c r="AE90" s="210"/>
      <c r="AF90" s="210"/>
      <c r="AG90" s="210" t="s">
        <v>982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2.5" outlineLevel="1" x14ac:dyDescent="0.2">
      <c r="A91" s="236">
        <v>77</v>
      </c>
      <c r="B91" s="237" t="s">
        <v>989</v>
      </c>
      <c r="C91" s="246" t="s">
        <v>990</v>
      </c>
      <c r="D91" s="238" t="s">
        <v>402</v>
      </c>
      <c r="E91" s="239">
        <v>95</v>
      </c>
      <c r="F91" s="240"/>
      <c r="G91" s="241">
        <f>ROUND(E91*F91,2)</f>
        <v>0</v>
      </c>
      <c r="H91" s="240"/>
      <c r="I91" s="241">
        <f>ROUND(E91*H91,2)</f>
        <v>0</v>
      </c>
      <c r="J91" s="240"/>
      <c r="K91" s="241">
        <f>ROUND(E91*J91,2)</f>
        <v>0</v>
      </c>
      <c r="L91" s="241">
        <v>21</v>
      </c>
      <c r="M91" s="241">
        <f>G91*(1+L91/100)</f>
        <v>0</v>
      </c>
      <c r="N91" s="241">
        <v>0</v>
      </c>
      <c r="O91" s="241">
        <f>ROUND(E91*N91,2)</f>
        <v>0</v>
      </c>
      <c r="P91" s="241">
        <v>0</v>
      </c>
      <c r="Q91" s="241">
        <f>ROUND(E91*P91,2)</f>
        <v>0</v>
      </c>
      <c r="R91" s="241"/>
      <c r="S91" s="241" t="s">
        <v>289</v>
      </c>
      <c r="T91" s="242" t="s">
        <v>197</v>
      </c>
      <c r="U91" s="220">
        <v>0</v>
      </c>
      <c r="V91" s="220">
        <f>ROUND(E91*U91,2)</f>
        <v>0</v>
      </c>
      <c r="W91" s="220"/>
      <c r="X91" s="220" t="s">
        <v>228</v>
      </c>
      <c r="Y91" s="210"/>
      <c r="Z91" s="210"/>
      <c r="AA91" s="210"/>
      <c r="AB91" s="210"/>
      <c r="AC91" s="210"/>
      <c r="AD91" s="210"/>
      <c r="AE91" s="210"/>
      <c r="AF91" s="210"/>
      <c r="AG91" s="210" t="s">
        <v>982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6">
        <v>78</v>
      </c>
      <c r="B92" s="237" t="s">
        <v>991</v>
      </c>
      <c r="C92" s="246" t="s">
        <v>992</v>
      </c>
      <c r="D92" s="238" t="s">
        <v>402</v>
      </c>
      <c r="E92" s="239">
        <v>95</v>
      </c>
      <c r="F92" s="240"/>
      <c r="G92" s="241">
        <f>ROUND(E92*F92,2)</f>
        <v>0</v>
      </c>
      <c r="H92" s="240"/>
      <c r="I92" s="241">
        <f>ROUND(E92*H92,2)</f>
        <v>0</v>
      </c>
      <c r="J92" s="240"/>
      <c r="K92" s="241">
        <f>ROUND(E92*J92,2)</f>
        <v>0</v>
      </c>
      <c r="L92" s="241">
        <v>21</v>
      </c>
      <c r="M92" s="241">
        <f>G92*(1+L92/100)</f>
        <v>0</v>
      </c>
      <c r="N92" s="241">
        <v>0</v>
      </c>
      <c r="O92" s="241">
        <f>ROUND(E92*N92,2)</f>
        <v>0</v>
      </c>
      <c r="P92" s="241">
        <v>0</v>
      </c>
      <c r="Q92" s="241">
        <f>ROUND(E92*P92,2)</f>
        <v>0</v>
      </c>
      <c r="R92" s="241"/>
      <c r="S92" s="241" t="s">
        <v>289</v>
      </c>
      <c r="T92" s="242" t="s">
        <v>197</v>
      </c>
      <c r="U92" s="220">
        <v>0</v>
      </c>
      <c r="V92" s="220">
        <f>ROUND(E92*U92,2)</f>
        <v>0</v>
      </c>
      <c r="W92" s="220"/>
      <c r="X92" s="220" t="s">
        <v>228</v>
      </c>
      <c r="Y92" s="210"/>
      <c r="Z92" s="210"/>
      <c r="AA92" s="210"/>
      <c r="AB92" s="210"/>
      <c r="AC92" s="210"/>
      <c r="AD92" s="210"/>
      <c r="AE92" s="210"/>
      <c r="AF92" s="210"/>
      <c r="AG92" s="210" t="s">
        <v>982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36">
        <v>79</v>
      </c>
      <c r="B93" s="237" t="s">
        <v>993</v>
      </c>
      <c r="C93" s="246" t="s">
        <v>994</v>
      </c>
      <c r="D93" s="238" t="s">
        <v>402</v>
      </c>
      <c r="E93" s="239">
        <v>107</v>
      </c>
      <c r="F93" s="240"/>
      <c r="G93" s="241">
        <f>ROUND(E93*F93,2)</f>
        <v>0</v>
      </c>
      <c r="H93" s="240"/>
      <c r="I93" s="241">
        <f>ROUND(E93*H93,2)</f>
        <v>0</v>
      </c>
      <c r="J93" s="240"/>
      <c r="K93" s="241">
        <f>ROUND(E93*J93,2)</f>
        <v>0</v>
      </c>
      <c r="L93" s="241">
        <v>21</v>
      </c>
      <c r="M93" s="241">
        <f>G93*(1+L93/100)</f>
        <v>0</v>
      </c>
      <c r="N93" s="241">
        <v>0</v>
      </c>
      <c r="O93" s="241">
        <f>ROUND(E93*N93,2)</f>
        <v>0</v>
      </c>
      <c r="P93" s="241">
        <v>0</v>
      </c>
      <c r="Q93" s="241">
        <f>ROUND(E93*P93,2)</f>
        <v>0</v>
      </c>
      <c r="R93" s="241"/>
      <c r="S93" s="241" t="s">
        <v>289</v>
      </c>
      <c r="T93" s="242" t="s">
        <v>197</v>
      </c>
      <c r="U93" s="220">
        <v>0</v>
      </c>
      <c r="V93" s="220">
        <f>ROUND(E93*U93,2)</f>
        <v>0</v>
      </c>
      <c r="W93" s="220"/>
      <c r="X93" s="220" t="s">
        <v>228</v>
      </c>
      <c r="Y93" s="210"/>
      <c r="Z93" s="210"/>
      <c r="AA93" s="210"/>
      <c r="AB93" s="210"/>
      <c r="AC93" s="210"/>
      <c r="AD93" s="210"/>
      <c r="AE93" s="210"/>
      <c r="AF93" s="210"/>
      <c r="AG93" s="210" t="s">
        <v>982</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36">
        <v>80</v>
      </c>
      <c r="B94" s="237" t="s">
        <v>995</v>
      </c>
      <c r="C94" s="246" t="s">
        <v>994</v>
      </c>
      <c r="D94" s="238" t="s">
        <v>402</v>
      </c>
      <c r="E94" s="239">
        <v>105</v>
      </c>
      <c r="F94" s="240"/>
      <c r="G94" s="241">
        <f>ROUND(E94*F94,2)</f>
        <v>0</v>
      </c>
      <c r="H94" s="240"/>
      <c r="I94" s="241">
        <f>ROUND(E94*H94,2)</f>
        <v>0</v>
      </c>
      <c r="J94" s="240"/>
      <c r="K94" s="241">
        <f>ROUND(E94*J94,2)</f>
        <v>0</v>
      </c>
      <c r="L94" s="241">
        <v>21</v>
      </c>
      <c r="M94" s="241">
        <f>G94*(1+L94/100)</f>
        <v>0</v>
      </c>
      <c r="N94" s="241">
        <v>0</v>
      </c>
      <c r="O94" s="241">
        <f>ROUND(E94*N94,2)</f>
        <v>0</v>
      </c>
      <c r="P94" s="241">
        <v>0</v>
      </c>
      <c r="Q94" s="241">
        <f>ROUND(E94*P94,2)</f>
        <v>0</v>
      </c>
      <c r="R94" s="241"/>
      <c r="S94" s="241" t="s">
        <v>289</v>
      </c>
      <c r="T94" s="242" t="s">
        <v>197</v>
      </c>
      <c r="U94" s="220">
        <v>0</v>
      </c>
      <c r="V94" s="220">
        <f>ROUND(E94*U94,2)</f>
        <v>0</v>
      </c>
      <c r="W94" s="220"/>
      <c r="X94" s="220" t="s">
        <v>228</v>
      </c>
      <c r="Y94" s="210"/>
      <c r="Z94" s="210"/>
      <c r="AA94" s="210"/>
      <c r="AB94" s="210"/>
      <c r="AC94" s="210"/>
      <c r="AD94" s="210"/>
      <c r="AE94" s="210"/>
      <c r="AF94" s="210"/>
      <c r="AG94" s="210" t="s">
        <v>982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36">
        <v>81</v>
      </c>
      <c r="B95" s="237" t="s">
        <v>996</v>
      </c>
      <c r="C95" s="246" t="s">
        <v>994</v>
      </c>
      <c r="D95" s="238" t="s">
        <v>402</v>
      </c>
      <c r="E95" s="239">
        <v>95</v>
      </c>
      <c r="F95" s="240"/>
      <c r="G95" s="241">
        <f>ROUND(E95*F95,2)</f>
        <v>0</v>
      </c>
      <c r="H95" s="240"/>
      <c r="I95" s="241">
        <f>ROUND(E95*H95,2)</f>
        <v>0</v>
      </c>
      <c r="J95" s="240"/>
      <c r="K95" s="241">
        <f>ROUND(E95*J95,2)</f>
        <v>0</v>
      </c>
      <c r="L95" s="241">
        <v>21</v>
      </c>
      <c r="M95" s="241">
        <f>G95*(1+L95/100)</f>
        <v>0</v>
      </c>
      <c r="N95" s="241">
        <v>0</v>
      </c>
      <c r="O95" s="241">
        <f>ROUND(E95*N95,2)</f>
        <v>0</v>
      </c>
      <c r="P95" s="241">
        <v>0</v>
      </c>
      <c r="Q95" s="241">
        <f>ROUND(E95*P95,2)</f>
        <v>0</v>
      </c>
      <c r="R95" s="241"/>
      <c r="S95" s="241" t="s">
        <v>289</v>
      </c>
      <c r="T95" s="242" t="s">
        <v>197</v>
      </c>
      <c r="U95" s="220">
        <v>0</v>
      </c>
      <c r="V95" s="220">
        <f>ROUND(E95*U95,2)</f>
        <v>0</v>
      </c>
      <c r="W95" s="220"/>
      <c r="X95" s="220" t="s">
        <v>228</v>
      </c>
      <c r="Y95" s="210"/>
      <c r="Z95" s="210"/>
      <c r="AA95" s="210"/>
      <c r="AB95" s="210"/>
      <c r="AC95" s="210"/>
      <c r="AD95" s="210"/>
      <c r="AE95" s="210"/>
      <c r="AF95" s="210"/>
      <c r="AG95" s="210" t="s">
        <v>982</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36">
        <v>82</v>
      </c>
      <c r="B96" s="237" t="s">
        <v>997</v>
      </c>
      <c r="C96" s="246" t="s">
        <v>994</v>
      </c>
      <c r="D96" s="238" t="s">
        <v>402</v>
      </c>
      <c r="E96" s="239">
        <v>115</v>
      </c>
      <c r="F96" s="240"/>
      <c r="G96" s="241">
        <f>ROUND(E96*F96,2)</f>
        <v>0</v>
      </c>
      <c r="H96" s="240"/>
      <c r="I96" s="241">
        <f>ROUND(E96*H96,2)</f>
        <v>0</v>
      </c>
      <c r="J96" s="240"/>
      <c r="K96" s="241">
        <f>ROUND(E96*J96,2)</f>
        <v>0</v>
      </c>
      <c r="L96" s="241">
        <v>21</v>
      </c>
      <c r="M96" s="241">
        <f>G96*(1+L96/100)</f>
        <v>0</v>
      </c>
      <c r="N96" s="241">
        <v>0</v>
      </c>
      <c r="O96" s="241">
        <f>ROUND(E96*N96,2)</f>
        <v>0</v>
      </c>
      <c r="P96" s="241">
        <v>0</v>
      </c>
      <c r="Q96" s="241">
        <f>ROUND(E96*P96,2)</f>
        <v>0</v>
      </c>
      <c r="R96" s="241"/>
      <c r="S96" s="241" t="s">
        <v>289</v>
      </c>
      <c r="T96" s="242" t="s">
        <v>197</v>
      </c>
      <c r="U96" s="220">
        <v>0</v>
      </c>
      <c r="V96" s="220">
        <f>ROUND(E96*U96,2)</f>
        <v>0</v>
      </c>
      <c r="W96" s="220"/>
      <c r="X96" s="220" t="s">
        <v>228</v>
      </c>
      <c r="Y96" s="210"/>
      <c r="Z96" s="210"/>
      <c r="AA96" s="210"/>
      <c r="AB96" s="210"/>
      <c r="AC96" s="210"/>
      <c r="AD96" s="210"/>
      <c r="AE96" s="210"/>
      <c r="AF96" s="210"/>
      <c r="AG96" s="210" t="s">
        <v>982</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36">
        <v>83</v>
      </c>
      <c r="B97" s="237" t="s">
        <v>998</v>
      </c>
      <c r="C97" s="246" t="s">
        <v>992</v>
      </c>
      <c r="D97" s="238" t="s">
        <v>402</v>
      </c>
      <c r="E97" s="239">
        <v>95</v>
      </c>
      <c r="F97" s="240"/>
      <c r="G97" s="241">
        <f>ROUND(E97*F97,2)</f>
        <v>0</v>
      </c>
      <c r="H97" s="240"/>
      <c r="I97" s="241">
        <f>ROUND(E97*H97,2)</f>
        <v>0</v>
      </c>
      <c r="J97" s="240"/>
      <c r="K97" s="241">
        <f>ROUND(E97*J97,2)</f>
        <v>0</v>
      </c>
      <c r="L97" s="241">
        <v>21</v>
      </c>
      <c r="M97" s="241">
        <f>G97*(1+L97/100)</f>
        <v>0</v>
      </c>
      <c r="N97" s="241">
        <v>0</v>
      </c>
      <c r="O97" s="241">
        <f>ROUND(E97*N97,2)</f>
        <v>0</v>
      </c>
      <c r="P97" s="241">
        <v>0</v>
      </c>
      <c r="Q97" s="241">
        <f>ROUND(E97*P97,2)</f>
        <v>0</v>
      </c>
      <c r="R97" s="241"/>
      <c r="S97" s="241" t="s">
        <v>289</v>
      </c>
      <c r="T97" s="242" t="s">
        <v>197</v>
      </c>
      <c r="U97" s="220">
        <v>0</v>
      </c>
      <c r="V97" s="220">
        <f>ROUND(E97*U97,2)</f>
        <v>0</v>
      </c>
      <c r="W97" s="220"/>
      <c r="X97" s="220" t="s">
        <v>228</v>
      </c>
      <c r="Y97" s="210"/>
      <c r="Z97" s="210"/>
      <c r="AA97" s="210"/>
      <c r="AB97" s="210"/>
      <c r="AC97" s="210"/>
      <c r="AD97" s="210"/>
      <c r="AE97" s="210"/>
      <c r="AF97" s="210"/>
      <c r="AG97" s="210" t="s">
        <v>982</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36">
        <v>84</v>
      </c>
      <c r="B98" s="237" t="s">
        <v>999</v>
      </c>
      <c r="C98" s="246" t="s">
        <v>1000</v>
      </c>
      <c r="D98" s="238" t="s">
        <v>402</v>
      </c>
      <c r="E98" s="239">
        <v>95</v>
      </c>
      <c r="F98" s="240"/>
      <c r="G98" s="241">
        <f>ROUND(E98*F98,2)</f>
        <v>0</v>
      </c>
      <c r="H98" s="240"/>
      <c r="I98" s="241">
        <f>ROUND(E98*H98,2)</f>
        <v>0</v>
      </c>
      <c r="J98" s="240"/>
      <c r="K98" s="241">
        <f>ROUND(E98*J98,2)</f>
        <v>0</v>
      </c>
      <c r="L98" s="241">
        <v>21</v>
      </c>
      <c r="M98" s="241">
        <f>G98*(1+L98/100)</f>
        <v>0</v>
      </c>
      <c r="N98" s="241">
        <v>0</v>
      </c>
      <c r="O98" s="241">
        <f>ROUND(E98*N98,2)</f>
        <v>0</v>
      </c>
      <c r="P98" s="241">
        <v>0</v>
      </c>
      <c r="Q98" s="241">
        <f>ROUND(E98*P98,2)</f>
        <v>0</v>
      </c>
      <c r="R98" s="241"/>
      <c r="S98" s="241" t="s">
        <v>289</v>
      </c>
      <c r="T98" s="242" t="s">
        <v>197</v>
      </c>
      <c r="U98" s="220">
        <v>0</v>
      </c>
      <c r="V98" s="220">
        <f>ROUND(E98*U98,2)</f>
        <v>0</v>
      </c>
      <c r="W98" s="220"/>
      <c r="X98" s="220" t="s">
        <v>228</v>
      </c>
      <c r="Y98" s="210"/>
      <c r="Z98" s="210"/>
      <c r="AA98" s="210"/>
      <c r="AB98" s="210"/>
      <c r="AC98" s="210"/>
      <c r="AD98" s="210"/>
      <c r="AE98" s="210"/>
      <c r="AF98" s="210"/>
      <c r="AG98" s="210" t="s">
        <v>982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36">
        <v>85</v>
      </c>
      <c r="B99" s="237" t="s">
        <v>1001</v>
      </c>
      <c r="C99" s="246" t="s">
        <v>992</v>
      </c>
      <c r="D99" s="238" t="s">
        <v>402</v>
      </c>
      <c r="E99" s="239">
        <v>95</v>
      </c>
      <c r="F99" s="240"/>
      <c r="G99" s="241">
        <f>ROUND(E99*F99,2)</f>
        <v>0</v>
      </c>
      <c r="H99" s="240"/>
      <c r="I99" s="241">
        <f>ROUND(E99*H99,2)</f>
        <v>0</v>
      </c>
      <c r="J99" s="240"/>
      <c r="K99" s="241">
        <f>ROUND(E99*J99,2)</f>
        <v>0</v>
      </c>
      <c r="L99" s="241">
        <v>21</v>
      </c>
      <c r="M99" s="241">
        <f>G99*(1+L99/100)</f>
        <v>0</v>
      </c>
      <c r="N99" s="241">
        <v>0</v>
      </c>
      <c r="O99" s="241">
        <f>ROUND(E99*N99,2)</f>
        <v>0</v>
      </c>
      <c r="P99" s="241">
        <v>0</v>
      </c>
      <c r="Q99" s="241">
        <f>ROUND(E99*P99,2)</f>
        <v>0</v>
      </c>
      <c r="R99" s="241"/>
      <c r="S99" s="241" t="s">
        <v>289</v>
      </c>
      <c r="T99" s="242" t="s">
        <v>197</v>
      </c>
      <c r="U99" s="220">
        <v>0</v>
      </c>
      <c r="V99" s="220">
        <f>ROUND(E99*U99,2)</f>
        <v>0</v>
      </c>
      <c r="W99" s="220"/>
      <c r="X99" s="220" t="s">
        <v>228</v>
      </c>
      <c r="Y99" s="210"/>
      <c r="Z99" s="210"/>
      <c r="AA99" s="210"/>
      <c r="AB99" s="210"/>
      <c r="AC99" s="210"/>
      <c r="AD99" s="210"/>
      <c r="AE99" s="210"/>
      <c r="AF99" s="210"/>
      <c r="AG99" s="210" t="s">
        <v>982</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36">
        <v>86</v>
      </c>
      <c r="B100" s="237" t="s">
        <v>1002</v>
      </c>
      <c r="C100" s="246" t="s">
        <v>992</v>
      </c>
      <c r="D100" s="238" t="s">
        <v>402</v>
      </c>
      <c r="E100" s="239">
        <v>95</v>
      </c>
      <c r="F100" s="240"/>
      <c r="G100" s="241">
        <f>ROUND(E100*F100,2)</f>
        <v>0</v>
      </c>
      <c r="H100" s="240"/>
      <c r="I100" s="241">
        <f>ROUND(E100*H100,2)</f>
        <v>0</v>
      </c>
      <c r="J100" s="240"/>
      <c r="K100" s="241">
        <f>ROUND(E100*J100,2)</f>
        <v>0</v>
      </c>
      <c r="L100" s="241">
        <v>21</v>
      </c>
      <c r="M100" s="241">
        <f>G100*(1+L100/100)</f>
        <v>0</v>
      </c>
      <c r="N100" s="241">
        <v>0</v>
      </c>
      <c r="O100" s="241">
        <f>ROUND(E100*N100,2)</f>
        <v>0</v>
      </c>
      <c r="P100" s="241">
        <v>0</v>
      </c>
      <c r="Q100" s="241">
        <f>ROUND(E100*P100,2)</f>
        <v>0</v>
      </c>
      <c r="R100" s="241"/>
      <c r="S100" s="241" t="s">
        <v>289</v>
      </c>
      <c r="T100" s="242" t="s">
        <v>197</v>
      </c>
      <c r="U100" s="220">
        <v>0</v>
      </c>
      <c r="V100" s="220">
        <f>ROUND(E100*U100,2)</f>
        <v>0</v>
      </c>
      <c r="W100" s="220"/>
      <c r="X100" s="220" t="s">
        <v>228</v>
      </c>
      <c r="Y100" s="210"/>
      <c r="Z100" s="210"/>
      <c r="AA100" s="210"/>
      <c r="AB100" s="210"/>
      <c r="AC100" s="210"/>
      <c r="AD100" s="210"/>
      <c r="AE100" s="210"/>
      <c r="AF100" s="210"/>
      <c r="AG100" s="210" t="s">
        <v>982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36">
        <v>87</v>
      </c>
      <c r="B101" s="237" t="s">
        <v>1003</v>
      </c>
      <c r="C101" s="246" t="s">
        <v>992</v>
      </c>
      <c r="D101" s="238" t="s">
        <v>402</v>
      </c>
      <c r="E101" s="239">
        <v>95</v>
      </c>
      <c r="F101" s="240"/>
      <c r="G101" s="241">
        <f>ROUND(E101*F101,2)</f>
        <v>0</v>
      </c>
      <c r="H101" s="240"/>
      <c r="I101" s="241">
        <f>ROUND(E101*H101,2)</f>
        <v>0</v>
      </c>
      <c r="J101" s="240"/>
      <c r="K101" s="241">
        <f>ROUND(E101*J101,2)</f>
        <v>0</v>
      </c>
      <c r="L101" s="241">
        <v>21</v>
      </c>
      <c r="M101" s="241">
        <f>G101*(1+L101/100)</f>
        <v>0</v>
      </c>
      <c r="N101" s="241">
        <v>0</v>
      </c>
      <c r="O101" s="241">
        <f>ROUND(E101*N101,2)</f>
        <v>0</v>
      </c>
      <c r="P101" s="241">
        <v>0</v>
      </c>
      <c r="Q101" s="241">
        <f>ROUND(E101*P101,2)</f>
        <v>0</v>
      </c>
      <c r="R101" s="241"/>
      <c r="S101" s="241" t="s">
        <v>289</v>
      </c>
      <c r="T101" s="242" t="s">
        <v>197</v>
      </c>
      <c r="U101" s="220">
        <v>0</v>
      </c>
      <c r="V101" s="220">
        <f>ROUND(E101*U101,2)</f>
        <v>0</v>
      </c>
      <c r="W101" s="220"/>
      <c r="X101" s="220" t="s">
        <v>228</v>
      </c>
      <c r="Y101" s="210"/>
      <c r="Z101" s="210"/>
      <c r="AA101" s="210"/>
      <c r="AB101" s="210"/>
      <c r="AC101" s="210"/>
      <c r="AD101" s="210"/>
      <c r="AE101" s="210"/>
      <c r="AF101" s="210"/>
      <c r="AG101" s="210" t="s">
        <v>982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36">
        <v>88</v>
      </c>
      <c r="B102" s="237" t="s">
        <v>1004</v>
      </c>
      <c r="C102" s="246" t="s">
        <v>1005</v>
      </c>
      <c r="D102" s="238" t="s">
        <v>402</v>
      </c>
      <c r="E102" s="239">
        <v>95</v>
      </c>
      <c r="F102" s="240"/>
      <c r="G102" s="241">
        <f>ROUND(E102*F102,2)</f>
        <v>0</v>
      </c>
      <c r="H102" s="240"/>
      <c r="I102" s="241">
        <f>ROUND(E102*H102,2)</f>
        <v>0</v>
      </c>
      <c r="J102" s="240"/>
      <c r="K102" s="241">
        <f>ROUND(E102*J102,2)</f>
        <v>0</v>
      </c>
      <c r="L102" s="241">
        <v>21</v>
      </c>
      <c r="M102" s="241">
        <f>G102*(1+L102/100)</f>
        <v>0</v>
      </c>
      <c r="N102" s="241">
        <v>0</v>
      </c>
      <c r="O102" s="241">
        <f>ROUND(E102*N102,2)</f>
        <v>0</v>
      </c>
      <c r="P102" s="241">
        <v>0</v>
      </c>
      <c r="Q102" s="241">
        <f>ROUND(E102*P102,2)</f>
        <v>0</v>
      </c>
      <c r="R102" s="241"/>
      <c r="S102" s="241" t="s">
        <v>289</v>
      </c>
      <c r="T102" s="242" t="s">
        <v>197</v>
      </c>
      <c r="U102" s="220">
        <v>0</v>
      </c>
      <c r="V102" s="220">
        <f>ROUND(E102*U102,2)</f>
        <v>0</v>
      </c>
      <c r="W102" s="220"/>
      <c r="X102" s="220" t="s">
        <v>228</v>
      </c>
      <c r="Y102" s="210"/>
      <c r="Z102" s="210"/>
      <c r="AA102" s="210"/>
      <c r="AB102" s="210"/>
      <c r="AC102" s="210"/>
      <c r="AD102" s="210"/>
      <c r="AE102" s="210"/>
      <c r="AF102" s="210"/>
      <c r="AG102" s="210" t="s">
        <v>982</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6">
        <v>89</v>
      </c>
      <c r="B103" s="237" t="s">
        <v>1006</v>
      </c>
      <c r="C103" s="246" t="s">
        <v>1007</v>
      </c>
      <c r="D103" s="238" t="s">
        <v>402</v>
      </c>
      <c r="E103" s="239">
        <v>95</v>
      </c>
      <c r="F103" s="240"/>
      <c r="G103" s="241">
        <f>ROUND(E103*F103,2)</f>
        <v>0</v>
      </c>
      <c r="H103" s="240"/>
      <c r="I103" s="241">
        <f>ROUND(E103*H103,2)</f>
        <v>0</v>
      </c>
      <c r="J103" s="240"/>
      <c r="K103" s="241">
        <f>ROUND(E103*J103,2)</f>
        <v>0</v>
      </c>
      <c r="L103" s="241">
        <v>21</v>
      </c>
      <c r="M103" s="241">
        <f>G103*(1+L103/100)</f>
        <v>0</v>
      </c>
      <c r="N103" s="241">
        <v>0</v>
      </c>
      <c r="O103" s="241">
        <f>ROUND(E103*N103,2)</f>
        <v>0</v>
      </c>
      <c r="P103" s="241">
        <v>0</v>
      </c>
      <c r="Q103" s="241">
        <f>ROUND(E103*P103,2)</f>
        <v>0</v>
      </c>
      <c r="R103" s="241"/>
      <c r="S103" s="241" t="s">
        <v>289</v>
      </c>
      <c r="T103" s="242" t="s">
        <v>197</v>
      </c>
      <c r="U103" s="220">
        <v>0</v>
      </c>
      <c r="V103" s="220">
        <f>ROUND(E103*U103,2)</f>
        <v>0</v>
      </c>
      <c r="W103" s="220"/>
      <c r="X103" s="220" t="s">
        <v>228</v>
      </c>
      <c r="Y103" s="210"/>
      <c r="Z103" s="210"/>
      <c r="AA103" s="210"/>
      <c r="AB103" s="210"/>
      <c r="AC103" s="210"/>
      <c r="AD103" s="210"/>
      <c r="AE103" s="210"/>
      <c r="AF103" s="210"/>
      <c r="AG103" s="210" t="s">
        <v>982</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36">
        <v>90</v>
      </c>
      <c r="B104" s="237" t="s">
        <v>1008</v>
      </c>
      <c r="C104" s="246" t="s">
        <v>1009</v>
      </c>
      <c r="D104" s="238" t="s">
        <v>402</v>
      </c>
      <c r="E104" s="239">
        <v>25</v>
      </c>
      <c r="F104" s="240"/>
      <c r="G104" s="241">
        <f>ROUND(E104*F104,2)</f>
        <v>0</v>
      </c>
      <c r="H104" s="240"/>
      <c r="I104" s="241">
        <f>ROUND(E104*H104,2)</f>
        <v>0</v>
      </c>
      <c r="J104" s="240"/>
      <c r="K104" s="241">
        <f>ROUND(E104*J104,2)</f>
        <v>0</v>
      </c>
      <c r="L104" s="241">
        <v>21</v>
      </c>
      <c r="M104" s="241">
        <f>G104*(1+L104/100)</f>
        <v>0</v>
      </c>
      <c r="N104" s="241">
        <v>0</v>
      </c>
      <c r="O104" s="241">
        <f>ROUND(E104*N104,2)</f>
        <v>0</v>
      </c>
      <c r="P104" s="241">
        <v>0</v>
      </c>
      <c r="Q104" s="241">
        <f>ROUND(E104*P104,2)</f>
        <v>0</v>
      </c>
      <c r="R104" s="241"/>
      <c r="S104" s="241" t="s">
        <v>289</v>
      </c>
      <c r="T104" s="242" t="s">
        <v>197</v>
      </c>
      <c r="U104" s="220">
        <v>0</v>
      </c>
      <c r="V104" s="220">
        <f>ROUND(E104*U104,2)</f>
        <v>0</v>
      </c>
      <c r="W104" s="220"/>
      <c r="X104" s="220" t="s">
        <v>228</v>
      </c>
      <c r="Y104" s="210"/>
      <c r="Z104" s="210"/>
      <c r="AA104" s="210"/>
      <c r="AB104" s="210"/>
      <c r="AC104" s="210"/>
      <c r="AD104" s="210"/>
      <c r="AE104" s="210"/>
      <c r="AF104" s="210"/>
      <c r="AG104" s="210" t="s">
        <v>982</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36">
        <v>91</v>
      </c>
      <c r="B105" s="237" t="s">
        <v>1010</v>
      </c>
      <c r="C105" s="246" t="s">
        <v>1009</v>
      </c>
      <c r="D105" s="238" t="s">
        <v>402</v>
      </c>
      <c r="E105" s="239">
        <v>25</v>
      </c>
      <c r="F105" s="240"/>
      <c r="G105" s="241">
        <f>ROUND(E105*F105,2)</f>
        <v>0</v>
      </c>
      <c r="H105" s="240"/>
      <c r="I105" s="241">
        <f>ROUND(E105*H105,2)</f>
        <v>0</v>
      </c>
      <c r="J105" s="240"/>
      <c r="K105" s="241">
        <f>ROUND(E105*J105,2)</f>
        <v>0</v>
      </c>
      <c r="L105" s="241">
        <v>21</v>
      </c>
      <c r="M105" s="241">
        <f>G105*(1+L105/100)</f>
        <v>0</v>
      </c>
      <c r="N105" s="241">
        <v>0</v>
      </c>
      <c r="O105" s="241">
        <f>ROUND(E105*N105,2)</f>
        <v>0</v>
      </c>
      <c r="P105" s="241">
        <v>0</v>
      </c>
      <c r="Q105" s="241">
        <f>ROUND(E105*P105,2)</f>
        <v>0</v>
      </c>
      <c r="R105" s="241"/>
      <c r="S105" s="241" t="s">
        <v>289</v>
      </c>
      <c r="T105" s="242" t="s">
        <v>197</v>
      </c>
      <c r="U105" s="220">
        <v>0</v>
      </c>
      <c r="V105" s="220">
        <f>ROUND(E105*U105,2)</f>
        <v>0</v>
      </c>
      <c r="W105" s="220"/>
      <c r="X105" s="220" t="s">
        <v>228</v>
      </c>
      <c r="Y105" s="210"/>
      <c r="Z105" s="210"/>
      <c r="AA105" s="210"/>
      <c r="AB105" s="210"/>
      <c r="AC105" s="210"/>
      <c r="AD105" s="210"/>
      <c r="AE105" s="210"/>
      <c r="AF105" s="210"/>
      <c r="AG105" s="210" t="s">
        <v>982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36">
        <v>92</v>
      </c>
      <c r="B106" s="237" t="s">
        <v>1011</v>
      </c>
      <c r="C106" s="246" t="s">
        <v>1012</v>
      </c>
      <c r="D106" s="238" t="s">
        <v>402</v>
      </c>
      <c r="E106" s="239">
        <v>25</v>
      </c>
      <c r="F106" s="240"/>
      <c r="G106" s="241">
        <f>ROUND(E106*F106,2)</f>
        <v>0</v>
      </c>
      <c r="H106" s="240"/>
      <c r="I106" s="241">
        <f>ROUND(E106*H106,2)</f>
        <v>0</v>
      </c>
      <c r="J106" s="240"/>
      <c r="K106" s="241">
        <f>ROUND(E106*J106,2)</f>
        <v>0</v>
      </c>
      <c r="L106" s="241">
        <v>21</v>
      </c>
      <c r="M106" s="241">
        <f>G106*(1+L106/100)</f>
        <v>0</v>
      </c>
      <c r="N106" s="241">
        <v>0</v>
      </c>
      <c r="O106" s="241">
        <f>ROUND(E106*N106,2)</f>
        <v>0</v>
      </c>
      <c r="P106" s="241">
        <v>0</v>
      </c>
      <c r="Q106" s="241">
        <f>ROUND(E106*P106,2)</f>
        <v>0</v>
      </c>
      <c r="R106" s="241"/>
      <c r="S106" s="241" t="s">
        <v>289</v>
      </c>
      <c r="T106" s="242" t="s">
        <v>197</v>
      </c>
      <c r="U106" s="220">
        <v>0</v>
      </c>
      <c r="V106" s="220">
        <f>ROUND(E106*U106,2)</f>
        <v>0</v>
      </c>
      <c r="W106" s="220"/>
      <c r="X106" s="220" t="s">
        <v>228</v>
      </c>
      <c r="Y106" s="210"/>
      <c r="Z106" s="210"/>
      <c r="AA106" s="210"/>
      <c r="AB106" s="210"/>
      <c r="AC106" s="210"/>
      <c r="AD106" s="210"/>
      <c r="AE106" s="210"/>
      <c r="AF106" s="210"/>
      <c r="AG106" s="210" t="s">
        <v>982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36">
        <v>93</v>
      </c>
      <c r="B107" s="237" t="s">
        <v>1013</v>
      </c>
      <c r="C107" s="246" t="s">
        <v>994</v>
      </c>
      <c r="D107" s="238" t="s">
        <v>402</v>
      </c>
      <c r="E107" s="239">
        <v>25</v>
      </c>
      <c r="F107" s="240"/>
      <c r="G107" s="241">
        <f>ROUND(E107*F107,2)</f>
        <v>0</v>
      </c>
      <c r="H107" s="240"/>
      <c r="I107" s="241">
        <f>ROUND(E107*H107,2)</f>
        <v>0</v>
      </c>
      <c r="J107" s="240"/>
      <c r="K107" s="241">
        <f>ROUND(E107*J107,2)</f>
        <v>0</v>
      </c>
      <c r="L107" s="241">
        <v>21</v>
      </c>
      <c r="M107" s="241">
        <f>G107*(1+L107/100)</f>
        <v>0</v>
      </c>
      <c r="N107" s="241">
        <v>0</v>
      </c>
      <c r="O107" s="241">
        <f>ROUND(E107*N107,2)</f>
        <v>0</v>
      </c>
      <c r="P107" s="241">
        <v>0</v>
      </c>
      <c r="Q107" s="241">
        <f>ROUND(E107*P107,2)</f>
        <v>0</v>
      </c>
      <c r="R107" s="241"/>
      <c r="S107" s="241" t="s">
        <v>289</v>
      </c>
      <c r="T107" s="242" t="s">
        <v>197</v>
      </c>
      <c r="U107" s="220">
        <v>0</v>
      </c>
      <c r="V107" s="220">
        <f>ROUND(E107*U107,2)</f>
        <v>0</v>
      </c>
      <c r="W107" s="220"/>
      <c r="X107" s="220" t="s">
        <v>228</v>
      </c>
      <c r="Y107" s="210"/>
      <c r="Z107" s="210"/>
      <c r="AA107" s="210"/>
      <c r="AB107" s="210"/>
      <c r="AC107" s="210"/>
      <c r="AD107" s="210"/>
      <c r="AE107" s="210"/>
      <c r="AF107" s="210"/>
      <c r="AG107" s="210" t="s">
        <v>982</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36">
        <v>94</v>
      </c>
      <c r="B108" s="237" t="s">
        <v>1014</v>
      </c>
      <c r="C108" s="246" t="s">
        <v>1000</v>
      </c>
      <c r="D108" s="238" t="s">
        <v>402</v>
      </c>
      <c r="E108" s="239">
        <v>25</v>
      </c>
      <c r="F108" s="240"/>
      <c r="G108" s="241">
        <f>ROUND(E108*F108,2)</f>
        <v>0</v>
      </c>
      <c r="H108" s="240"/>
      <c r="I108" s="241">
        <f>ROUND(E108*H108,2)</f>
        <v>0</v>
      </c>
      <c r="J108" s="240"/>
      <c r="K108" s="241">
        <f>ROUND(E108*J108,2)</f>
        <v>0</v>
      </c>
      <c r="L108" s="241">
        <v>21</v>
      </c>
      <c r="M108" s="241">
        <f>G108*(1+L108/100)</f>
        <v>0</v>
      </c>
      <c r="N108" s="241">
        <v>0</v>
      </c>
      <c r="O108" s="241">
        <f>ROUND(E108*N108,2)</f>
        <v>0</v>
      </c>
      <c r="P108" s="241">
        <v>0</v>
      </c>
      <c r="Q108" s="241">
        <f>ROUND(E108*P108,2)</f>
        <v>0</v>
      </c>
      <c r="R108" s="241"/>
      <c r="S108" s="241" t="s">
        <v>289</v>
      </c>
      <c r="T108" s="242" t="s">
        <v>197</v>
      </c>
      <c r="U108" s="220">
        <v>0</v>
      </c>
      <c r="V108" s="220">
        <f>ROUND(E108*U108,2)</f>
        <v>0</v>
      </c>
      <c r="W108" s="220"/>
      <c r="X108" s="220" t="s">
        <v>228</v>
      </c>
      <c r="Y108" s="210"/>
      <c r="Z108" s="210"/>
      <c r="AA108" s="210"/>
      <c r="AB108" s="210"/>
      <c r="AC108" s="210"/>
      <c r="AD108" s="210"/>
      <c r="AE108" s="210"/>
      <c r="AF108" s="210"/>
      <c r="AG108" s="210" t="s">
        <v>982</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6">
        <v>95</v>
      </c>
      <c r="B109" s="237" t="s">
        <v>1015</v>
      </c>
      <c r="C109" s="246" t="s">
        <v>1012</v>
      </c>
      <c r="D109" s="238" t="s">
        <v>402</v>
      </c>
      <c r="E109" s="239">
        <v>25</v>
      </c>
      <c r="F109" s="240"/>
      <c r="G109" s="241">
        <f>ROUND(E109*F109,2)</f>
        <v>0</v>
      </c>
      <c r="H109" s="240"/>
      <c r="I109" s="241">
        <f>ROUND(E109*H109,2)</f>
        <v>0</v>
      </c>
      <c r="J109" s="240"/>
      <c r="K109" s="241">
        <f>ROUND(E109*J109,2)</f>
        <v>0</v>
      </c>
      <c r="L109" s="241">
        <v>21</v>
      </c>
      <c r="M109" s="241">
        <f>G109*(1+L109/100)</f>
        <v>0</v>
      </c>
      <c r="N109" s="241">
        <v>0</v>
      </c>
      <c r="O109" s="241">
        <f>ROUND(E109*N109,2)</f>
        <v>0</v>
      </c>
      <c r="P109" s="241">
        <v>0</v>
      </c>
      <c r="Q109" s="241">
        <f>ROUND(E109*P109,2)</f>
        <v>0</v>
      </c>
      <c r="R109" s="241"/>
      <c r="S109" s="241" t="s">
        <v>289</v>
      </c>
      <c r="T109" s="242" t="s">
        <v>197</v>
      </c>
      <c r="U109" s="220">
        <v>0</v>
      </c>
      <c r="V109" s="220">
        <f>ROUND(E109*U109,2)</f>
        <v>0</v>
      </c>
      <c r="W109" s="220"/>
      <c r="X109" s="220" t="s">
        <v>228</v>
      </c>
      <c r="Y109" s="210"/>
      <c r="Z109" s="210"/>
      <c r="AA109" s="210"/>
      <c r="AB109" s="210"/>
      <c r="AC109" s="210"/>
      <c r="AD109" s="210"/>
      <c r="AE109" s="210"/>
      <c r="AF109" s="210"/>
      <c r="AG109" s="210" t="s">
        <v>982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6">
        <v>96</v>
      </c>
      <c r="B110" s="237" t="s">
        <v>1016</v>
      </c>
      <c r="C110" s="246" t="s">
        <v>994</v>
      </c>
      <c r="D110" s="238" t="s">
        <v>402</v>
      </c>
      <c r="E110" s="239">
        <v>25</v>
      </c>
      <c r="F110" s="240"/>
      <c r="G110" s="241">
        <f>ROUND(E110*F110,2)</f>
        <v>0</v>
      </c>
      <c r="H110" s="240"/>
      <c r="I110" s="241">
        <f>ROUND(E110*H110,2)</f>
        <v>0</v>
      </c>
      <c r="J110" s="240"/>
      <c r="K110" s="241">
        <f>ROUND(E110*J110,2)</f>
        <v>0</v>
      </c>
      <c r="L110" s="241">
        <v>21</v>
      </c>
      <c r="M110" s="241">
        <f>G110*(1+L110/100)</f>
        <v>0</v>
      </c>
      <c r="N110" s="241">
        <v>0</v>
      </c>
      <c r="O110" s="241">
        <f>ROUND(E110*N110,2)</f>
        <v>0</v>
      </c>
      <c r="P110" s="241">
        <v>0</v>
      </c>
      <c r="Q110" s="241">
        <f>ROUND(E110*P110,2)</f>
        <v>0</v>
      </c>
      <c r="R110" s="241"/>
      <c r="S110" s="241" t="s">
        <v>289</v>
      </c>
      <c r="T110" s="242" t="s">
        <v>197</v>
      </c>
      <c r="U110" s="220">
        <v>0</v>
      </c>
      <c r="V110" s="220">
        <f>ROUND(E110*U110,2)</f>
        <v>0</v>
      </c>
      <c r="W110" s="220"/>
      <c r="X110" s="220" t="s">
        <v>228</v>
      </c>
      <c r="Y110" s="210"/>
      <c r="Z110" s="210"/>
      <c r="AA110" s="210"/>
      <c r="AB110" s="210"/>
      <c r="AC110" s="210"/>
      <c r="AD110" s="210"/>
      <c r="AE110" s="210"/>
      <c r="AF110" s="210"/>
      <c r="AG110" s="210" t="s">
        <v>982</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36">
        <v>97</v>
      </c>
      <c r="B111" s="237" t="s">
        <v>1017</v>
      </c>
      <c r="C111" s="246" t="s">
        <v>994</v>
      </c>
      <c r="D111" s="238" t="s">
        <v>402</v>
      </c>
      <c r="E111" s="239">
        <v>25</v>
      </c>
      <c r="F111" s="240"/>
      <c r="G111" s="241">
        <f>ROUND(E111*F111,2)</f>
        <v>0</v>
      </c>
      <c r="H111" s="240"/>
      <c r="I111" s="241">
        <f>ROUND(E111*H111,2)</f>
        <v>0</v>
      </c>
      <c r="J111" s="240"/>
      <c r="K111" s="241">
        <f>ROUND(E111*J111,2)</f>
        <v>0</v>
      </c>
      <c r="L111" s="241">
        <v>21</v>
      </c>
      <c r="M111" s="241">
        <f>G111*(1+L111/100)</f>
        <v>0</v>
      </c>
      <c r="N111" s="241">
        <v>0</v>
      </c>
      <c r="O111" s="241">
        <f>ROUND(E111*N111,2)</f>
        <v>0</v>
      </c>
      <c r="P111" s="241">
        <v>0</v>
      </c>
      <c r="Q111" s="241">
        <f>ROUND(E111*P111,2)</f>
        <v>0</v>
      </c>
      <c r="R111" s="241"/>
      <c r="S111" s="241" t="s">
        <v>289</v>
      </c>
      <c r="T111" s="242" t="s">
        <v>197</v>
      </c>
      <c r="U111" s="220">
        <v>0</v>
      </c>
      <c r="V111" s="220">
        <f>ROUND(E111*U111,2)</f>
        <v>0</v>
      </c>
      <c r="W111" s="220"/>
      <c r="X111" s="220" t="s">
        <v>228</v>
      </c>
      <c r="Y111" s="210"/>
      <c r="Z111" s="210"/>
      <c r="AA111" s="210"/>
      <c r="AB111" s="210"/>
      <c r="AC111" s="210"/>
      <c r="AD111" s="210"/>
      <c r="AE111" s="210"/>
      <c r="AF111" s="210"/>
      <c r="AG111" s="210" t="s">
        <v>982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36">
        <v>98</v>
      </c>
      <c r="B112" s="237" t="s">
        <v>1018</v>
      </c>
      <c r="C112" s="246" t="s">
        <v>994</v>
      </c>
      <c r="D112" s="238" t="s">
        <v>402</v>
      </c>
      <c r="E112" s="239">
        <v>25</v>
      </c>
      <c r="F112" s="240"/>
      <c r="G112" s="241">
        <f>ROUND(E112*F112,2)</f>
        <v>0</v>
      </c>
      <c r="H112" s="240"/>
      <c r="I112" s="241">
        <f>ROUND(E112*H112,2)</f>
        <v>0</v>
      </c>
      <c r="J112" s="240"/>
      <c r="K112" s="241">
        <f>ROUND(E112*J112,2)</f>
        <v>0</v>
      </c>
      <c r="L112" s="241">
        <v>21</v>
      </c>
      <c r="M112" s="241">
        <f>G112*(1+L112/100)</f>
        <v>0</v>
      </c>
      <c r="N112" s="241">
        <v>0</v>
      </c>
      <c r="O112" s="241">
        <f>ROUND(E112*N112,2)</f>
        <v>0</v>
      </c>
      <c r="P112" s="241">
        <v>0</v>
      </c>
      <c r="Q112" s="241">
        <f>ROUND(E112*P112,2)</f>
        <v>0</v>
      </c>
      <c r="R112" s="241"/>
      <c r="S112" s="241" t="s">
        <v>289</v>
      </c>
      <c r="T112" s="242" t="s">
        <v>197</v>
      </c>
      <c r="U112" s="220">
        <v>0</v>
      </c>
      <c r="V112" s="220">
        <f>ROUND(E112*U112,2)</f>
        <v>0</v>
      </c>
      <c r="W112" s="220"/>
      <c r="X112" s="220" t="s">
        <v>228</v>
      </c>
      <c r="Y112" s="210"/>
      <c r="Z112" s="210"/>
      <c r="AA112" s="210"/>
      <c r="AB112" s="210"/>
      <c r="AC112" s="210"/>
      <c r="AD112" s="210"/>
      <c r="AE112" s="210"/>
      <c r="AF112" s="210"/>
      <c r="AG112" s="210" t="s">
        <v>982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36">
        <v>99</v>
      </c>
      <c r="B113" s="237" t="s">
        <v>1019</v>
      </c>
      <c r="C113" s="246" t="s">
        <v>1005</v>
      </c>
      <c r="D113" s="238" t="s">
        <v>402</v>
      </c>
      <c r="E113" s="239">
        <v>10</v>
      </c>
      <c r="F113" s="240"/>
      <c r="G113" s="241">
        <f>ROUND(E113*F113,2)</f>
        <v>0</v>
      </c>
      <c r="H113" s="240"/>
      <c r="I113" s="241">
        <f>ROUND(E113*H113,2)</f>
        <v>0</v>
      </c>
      <c r="J113" s="240"/>
      <c r="K113" s="241">
        <f>ROUND(E113*J113,2)</f>
        <v>0</v>
      </c>
      <c r="L113" s="241">
        <v>21</v>
      </c>
      <c r="M113" s="241">
        <f>G113*(1+L113/100)</f>
        <v>0</v>
      </c>
      <c r="N113" s="241">
        <v>0</v>
      </c>
      <c r="O113" s="241">
        <f>ROUND(E113*N113,2)</f>
        <v>0</v>
      </c>
      <c r="P113" s="241">
        <v>0</v>
      </c>
      <c r="Q113" s="241">
        <f>ROUND(E113*P113,2)</f>
        <v>0</v>
      </c>
      <c r="R113" s="241"/>
      <c r="S113" s="241" t="s">
        <v>289</v>
      </c>
      <c r="T113" s="242" t="s">
        <v>197</v>
      </c>
      <c r="U113" s="220">
        <v>0</v>
      </c>
      <c r="V113" s="220">
        <f>ROUND(E113*U113,2)</f>
        <v>0</v>
      </c>
      <c r="W113" s="220"/>
      <c r="X113" s="220" t="s">
        <v>228</v>
      </c>
      <c r="Y113" s="210"/>
      <c r="Z113" s="210"/>
      <c r="AA113" s="210"/>
      <c r="AB113" s="210"/>
      <c r="AC113" s="210"/>
      <c r="AD113" s="210"/>
      <c r="AE113" s="210"/>
      <c r="AF113" s="210"/>
      <c r="AG113" s="210" t="s">
        <v>982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36">
        <v>100</v>
      </c>
      <c r="B114" s="237" t="s">
        <v>1020</v>
      </c>
      <c r="C114" s="246" t="s">
        <v>994</v>
      </c>
      <c r="D114" s="238" t="s">
        <v>402</v>
      </c>
      <c r="E114" s="239">
        <v>15</v>
      </c>
      <c r="F114" s="240"/>
      <c r="G114" s="241">
        <f>ROUND(E114*F114,2)</f>
        <v>0</v>
      </c>
      <c r="H114" s="240"/>
      <c r="I114" s="241">
        <f>ROUND(E114*H114,2)</f>
        <v>0</v>
      </c>
      <c r="J114" s="240"/>
      <c r="K114" s="241">
        <f>ROUND(E114*J114,2)</f>
        <v>0</v>
      </c>
      <c r="L114" s="241">
        <v>21</v>
      </c>
      <c r="M114" s="241">
        <f>G114*(1+L114/100)</f>
        <v>0</v>
      </c>
      <c r="N114" s="241">
        <v>0</v>
      </c>
      <c r="O114" s="241">
        <f>ROUND(E114*N114,2)</f>
        <v>0</v>
      </c>
      <c r="P114" s="241">
        <v>0</v>
      </c>
      <c r="Q114" s="241">
        <f>ROUND(E114*P114,2)</f>
        <v>0</v>
      </c>
      <c r="R114" s="241"/>
      <c r="S114" s="241" t="s">
        <v>289</v>
      </c>
      <c r="T114" s="242" t="s">
        <v>197</v>
      </c>
      <c r="U114" s="220">
        <v>0</v>
      </c>
      <c r="V114" s="220">
        <f>ROUND(E114*U114,2)</f>
        <v>0</v>
      </c>
      <c r="W114" s="220"/>
      <c r="X114" s="220" t="s">
        <v>228</v>
      </c>
      <c r="Y114" s="210"/>
      <c r="Z114" s="210"/>
      <c r="AA114" s="210"/>
      <c r="AB114" s="210"/>
      <c r="AC114" s="210"/>
      <c r="AD114" s="210"/>
      <c r="AE114" s="210"/>
      <c r="AF114" s="210"/>
      <c r="AG114" s="210" t="s">
        <v>982</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36">
        <v>101</v>
      </c>
      <c r="B115" s="237" t="s">
        <v>1021</v>
      </c>
      <c r="C115" s="246" t="s">
        <v>1012</v>
      </c>
      <c r="D115" s="238" t="s">
        <v>402</v>
      </c>
      <c r="E115" s="239">
        <v>18</v>
      </c>
      <c r="F115" s="240"/>
      <c r="G115" s="241">
        <f>ROUND(E115*F115,2)</f>
        <v>0</v>
      </c>
      <c r="H115" s="240"/>
      <c r="I115" s="241">
        <f>ROUND(E115*H115,2)</f>
        <v>0</v>
      </c>
      <c r="J115" s="240"/>
      <c r="K115" s="241">
        <f>ROUND(E115*J115,2)</f>
        <v>0</v>
      </c>
      <c r="L115" s="241">
        <v>21</v>
      </c>
      <c r="M115" s="241">
        <f>G115*(1+L115/100)</f>
        <v>0</v>
      </c>
      <c r="N115" s="241">
        <v>0</v>
      </c>
      <c r="O115" s="241">
        <f>ROUND(E115*N115,2)</f>
        <v>0</v>
      </c>
      <c r="P115" s="241">
        <v>0</v>
      </c>
      <c r="Q115" s="241">
        <f>ROUND(E115*P115,2)</f>
        <v>0</v>
      </c>
      <c r="R115" s="241"/>
      <c r="S115" s="241" t="s">
        <v>289</v>
      </c>
      <c r="T115" s="242" t="s">
        <v>197</v>
      </c>
      <c r="U115" s="220">
        <v>0</v>
      </c>
      <c r="V115" s="220">
        <f>ROUND(E115*U115,2)</f>
        <v>0</v>
      </c>
      <c r="W115" s="220"/>
      <c r="X115" s="220" t="s">
        <v>228</v>
      </c>
      <c r="Y115" s="210"/>
      <c r="Z115" s="210"/>
      <c r="AA115" s="210"/>
      <c r="AB115" s="210"/>
      <c r="AC115" s="210"/>
      <c r="AD115" s="210"/>
      <c r="AE115" s="210"/>
      <c r="AF115" s="210"/>
      <c r="AG115" s="210" t="s">
        <v>982</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36">
        <v>102</v>
      </c>
      <c r="B116" s="237" t="s">
        <v>1022</v>
      </c>
      <c r="C116" s="246" t="s">
        <v>992</v>
      </c>
      <c r="D116" s="238" t="s">
        <v>402</v>
      </c>
      <c r="E116" s="239">
        <v>11</v>
      </c>
      <c r="F116" s="240"/>
      <c r="G116" s="241">
        <f>ROUND(E116*F116,2)</f>
        <v>0</v>
      </c>
      <c r="H116" s="240"/>
      <c r="I116" s="241">
        <f>ROUND(E116*H116,2)</f>
        <v>0</v>
      </c>
      <c r="J116" s="240"/>
      <c r="K116" s="241">
        <f>ROUND(E116*J116,2)</f>
        <v>0</v>
      </c>
      <c r="L116" s="241">
        <v>21</v>
      </c>
      <c r="M116" s="241">
        <f>G116*(1+L116/100)</f>
        <v>0</v>
      </c>
      <c r="N116" s="241">
        <v>0</v>
      </c>
      <c r="O116" s="241">
        <f>ROUND(E116*N116,2)</f>
        <v>0</v>
      </c>
      <c r="P116" s="241">
        <v>0</v>
      </c>
      <c r="Q116" s="241">
        <f>ROUND(E116*P116,2)</f>
        <v>0</v>
      </c>
      <c r="R116" s="241"/>
      <c r="S116" s="241" t="s">
        <v>289</v>
      </c>
      <c r="T116" s="242" t="s">
        <v>197</v>
      </c>
      <c r="U116" s="220">
        <v>0</v>
      </c>
      <c r="V116" s="220">
        <f>ROUND(E116*U116,2)</f>
        <v>0</v>
      </c>
      <c r="W116" s="220"/>
      <c r="X116" s="220" t="s">
        <v>228</v>
      </c>
      <c r="Y116" s="210"/>
      <c r="Z116" s="210"/>
      <c r="AA116" s="210"/>
      <c r="AB116" s="210"/>
      <c r="AC116" s="210"/>
      <c r="AD116" s="210"/>
      <c r="AE116" s="210"/>
      <c r="AF116" s="210"/>
      <c r="AG116" s="210" t="s">
        <v>982</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36">
        <v>103</v>
      </c>
      <c r="B117" s="237" t="s">
        <v>1023</v>
      </c>
      <c r="C117" s="246" t="s">
        <v>992</v>
      </c>
      <c r="D117" s="238" t="s">
        <v>402</v>
      </c>
      <c r="E117" s="239">
        <v>12</v>
      </c>
      <c r="F117" s="240"/>
      <c r="G117" s="241">
        <f>ROUND(E117*F117,2)</f>
        <v>0</v>
      </c>
      <c r="H117" s="240"/>
      <c r="I117" s="241">
        <f>ROUND(E117*H117,2)</f>
        <v>0</v>
      </c>
      <c r="J117" s="240"/>
      <c r="K117" s="241">
        <f>ROUND(E117*J117,2)</f>
        <v>0</v>
      </c>
      <c r="L117" s="241">
        <v>21</v>
      </c>
      <c r="M117" s="241">
        <f>G117*(1+L117/100)</f>
        <v>0</v>
      </c>
      <c r="N117" s="241">
        <v>0</v>
      </c>
      <c r="O117" s="241">
        <f>ROUND(E117*N117,2)</f>
        <v>0</v>
      </c>
      <c r="P117" s="241">
        <v>0</v>
      </c>
      <c r="Q117" s="241">
        <f>ROUND(E117*P117,2)</f>
        <v>0</v>
      </c>
      <c r="R117" s="241"/>
      <c r="S117" s="241" t="s">
        <v>289</v>
      </c>
      <c r="T117" s="242" t="s">
        <v>197</v>
      </c>
      <c r="U117" s="220">
        <v>0</v>
      </c>
      <c r="V117" s="220">
        <f>ROUND(E117*U117,2)</f>
        <v>0</v>
      </c>
      <c r="W117" s="220"/>
      <c r="X117" s="220" t="s">
        <v>228</v>
      </c>
      <c r="Y117" s="210"/>
      <c r="Z117" s="210"/>
      <c r="AA117" s="210"/>
      <c r="AB117" s="210"/>
      <c r="AC117" s="210"/>
      <c r="AD117" s="210"/>
      <c r="AE117" s="210"/>
      <c r="AF117" s="210"/>
      <c r="AG117" s="210" t="s">
        <v>982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36">
        <v>104</v>
      </c>
      <c r="B118" s="237" t="s">
        <v>1024</v>
      </c>
      <c r="C118" s="246" t="s">
        <v>994</v>
      </c>
      <c r="D118" s="238" t="s">
        <v>402</v>
      </c>
      <c r="E118" s="239">
        <v>12</v>
      </c>
      <c r="F118" s="240"/>
      <c r="G118" s="241">
        <f>ROUND(E118*F118,2)</f>
        <v>0</v>
      </c>
      <c r="H118" s="240"/>
      <c r="I118" s="241">
        <f>ROUND(E118*H118,2)</f>
        <v>0</v>
      </c>
      <c r="J118" s="240"/>
      <c r="K118" s="241">
        <f>ROUND(E118*J118,2)</f>
        <v>0</v>
      </c>
      <c r="L118" s="241">
        <v>21</v>
      </c>
      <c r="M118" s="241">
        <f>G118*(1+L118/100)</f>
        <v>0</v>
      </c>
      <c r="N118" s="241">
        <v>0</v>
      </c>
      <c r="O118" s="241">
        <f>ROUND(E118*N118,2)</f>
        <v>0</v>
      </c>
      <c r="P118" s="241">
        <v>0</v>
      </c>
      <c r="Q118" s="241">
        <f>ROUND(E118*P118,2)</f>
        <v>0</v>
      </c>
      <c r="R118" s="241"/>
      <c r="S118" s="241" t="s">
        <v>289</v>
      </c>
      <c r="T118" s="242" t="s">
        <v>197</v>
      </c>
      <c r="U118" s="220">
        <v>0</v>
      </c>
      <c r="V118" s="220">
        <f>ROUND(E118*U118,2)</f>
        <v>0</v>
      </c>
      <c r="W118" s="220"/>
      <c r="X118" s="220" t="s">
        <v>228</v>
      </c>
      <c r="Y118" s="210"/>
      <c r="Z118" s="210"/>
      <c r="AA118" s="210"/>
      <c r="AB118" s="210"/>
      <c r="AC118" s="210"/>
      <c r="AD118" s="210"/>
      <c r="AE118" s="210"/>
      <c r="AF118" s="210"/>
      <c r="AG118" s="210" t="s">
        <v>982</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36">
        <v>105</v>
      </c>
      <c r="B119" s="237" t="s">
        <v>1025</v>
      </c>
      <c r="C119" s="246" t="s">
        <v>992</v>
      </c>
      <c r="D119" s="238" t="s">
        <v>402</v>
      </c>
      <c r="E119" s="239">
        <v>12</v>
      </c>
      <c r="F119" s="240"/>
      <c r="G119" s="241">
        <f>ROUND(E119*F119,2)</f>
        <v>0</v>
      </c>
      <c r="H119" s="240"/>
      <c r="I119" s="241">
        <f>ROUND(E119*H119,2)</f>
        <v>0</v>
      </c>
      <c r="J119" s="240"/>
      <c r="K119" s="241">
        <f>ROUND(E119*J119,2)</f>
        <v>0</v>
      </c>
      <c r="L119" s="241">
        <v>21</v>
      </c>
      <c r="M119" s="241">
        <f>G119*(1+L119/100)</f>
        <v>0</v>
      </c>
      <c r="N119" s="241">
        <v>0</v>
      </c>
      <c r="O119" s="241">
        <f>ROUND(E119*N119,2)</f>
        <v>0</v>
      </c>
      <c r="P119" s="241">
        <v>0</v>
      </c>
      <c r="Q119" s="241">
        <f>ROUND(E119*P119,2)</f>
        <v>0</v>
      </c>
      <c r="R119" s="241"/>
      <c r="S119" s="241" t="s">
        <v>289</v>
      </c>
      <c r="T119" s="242" t="s">
        <v>197</v>
      </c>
      <c r="U119" s="220">
        <v>0</v>
      </c>
      <c r="V119" s="220">
        <f>ROUND(E119*U119,2)</f>
        <v>0</v>
      </c>
      <c r="W119" s="220"/>
      <c r="X119" s="220" t="s">
        <v>228</v>
      </c>
      <c r="Y119" s="210"/>
      <c r="Z119" s="210"/>
      <c r="AA119" s="210"/>
      <c r="AB119" s="210"/>
      <c r="AC119" s="210"/>
      <c r="AD119" s="210"/>
      <c r="AE119" s="210"/>
      <c r="AF119" s="210"/>
      <c r="AG119" s="210" t="s">
        <v>982</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36">
        <v>106</v>
      </c>
      <c r="B120" s="237" t="s">
        <v>1026</v>
      </c>
      <c r="C120" s="246" t="s">
        <v>1000</v>
      </c>
      <c r="D120" s="238" t="s">
        <v>402</v>
      </c>
      <c r="E120" s="239">
        <v>14</v>
      </c>
      <c r="F120" s="240"/>
      <c r="G120" s="241">
        <f>ROUND(E120*F120,2)</f>
        <v>0</v>
      </c>
      <c r="H120" s="240"/>
      <c r="I120" s="241">
        <f>ROUND(E120*H120,2)</f>
        <v>0</v>
      </c>
      <c r="J120" s="240"/>
      <c r="K120" s="241">
        <f>ROUND(E120*J120,2)</f>
        <v>0</v>
      </c>
      <c r="L120" s="241">
        <v>21</v>
      </c>
      <c r="M120" s="241">
        <f>G120*(1+L120/100)</f>
        <v>0</v>
      </c>
      <c r="N120" s="241">
        <v>0</v>
      </c>
      <c r="O120" s="241">
        <f>ROUND(E120*N120,2)</f>
        <v>0</v>
      </c>
      <c r="P120" s="241">
        <v>0</v>
      </c>
      <c r="Q120" s="241">
        <f>ROUND(E120*P120,2)</f>
        <v>0</v>
      </c>
      <c r="R120" s="241"/>
      <c r="S120" s="241" t="s">
        <v>289</v>
      </c>
      <c r="T120" s="242" t="s">
        <v>197</v>
      </c>
      <c r="U120" s="220">
        <v>0</v>
      </c>
      <c r="V120" s="220">
        <f>ROUND(E120*U120,2)</f>
        <v>0</v>
      </c>
      <c r="W120" s="220"/>
      <c r="X120" s="220" t="s">
        <v>228</v>
      </c>
      <c r="Y120" s="210"/>
      <c r="Z120" s="210"/>
      <c r="AA120" s="210"/>
      <c r="AB120" s="210"/>
      <c r="AC120" s="210"/>
      <c r="AD120" s="210"/>
      <c r="AE120" s="210"/>
      <c r="AF120" s="210"/>
      <c r="AG120" s="210" t="s">
        <v>982</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6">
        <v>107</v>
      </c>
      <c r="B121" s="237" t="s">
        <v>1027</v>
      </c>
      <c r="C121" s="246" t="s">
        <v>992</v>
      </c>
      <c r="D121" s="238" t="s">
        <v>402</v>
      </c>
      <c r="E121" s="239">
        <v>10</v>
      </c>
      <c r="F121" s="240"/>
      <c r="G121" s="241">
        <f>ROUND(E121*F121,2)</f>
        <v>0</v>
      </c>
      <c r="H121" s="240"/>
      <c r="I121" s="241">
        <f>ROUND(E121*H121,2)</f>
        <v>0</v>
      </c>
      <c r="J121" s="240"/>
      <c r="K121" s="241">
        <f>ROUND(E121*J121,2)</f>
        <v>0</v>
      </c>
      <c r="L121" s="241">
        <v>21</v>
      </c>
      <c r="M121" s="241">
        <f>G121*(1+L121/100)</f>
        <v>0</v>
      </c>
      <c r="N121" s="241">
        <v>0</v>
      </c>
      <c r="O121" s="241">
        <f>ROUND(E121*N121,2)</f>
        <v>0</v>
      </c>
      <c r="P121" s="241">
        <v>0</v>
      </c>
      <c r="Q121" s="241">
        <f>ROUND(E121*P121,2)</f>
        <v>0</v>
      </c>
      <c r="R121" s="241"/>
      <c r="S121" s="241" t="s">
        <v>289</v>
      </c>
      <c r="T121" s="242" t="s">
        <v>197</v>
      </c>
      <c r="U121" s="220">
        <v>0</v>
      </c>
      <c r="V121" s="220">
        <f>ROUND(E121*U121,2)</f>
        <v>0</v>
      </c>
      <c r="W121" s="220"/>
      <c r="X121" s="220" t="s">
        <v>228</v>
      </c>
      <c r="Y121" s="210"/>
      <c r="Z121" s="210"/>
      <c r="AA121" s="210"/>
      <c r="AB121" s="210"/>
      <c r="AC121" s="210"/>
      <c r="AD121" s="210"/>
      <c r="AE121" s="210"/>
      <c r="AF121" s="210"/>
      <c r="AG121" s="210" t="s">
        <v>982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36">
        <v>108</v>
      </c>
      <c r="B122" s="237" t="s">
        <v>1028</v>
      </c>
      <c r="C122" s="246" t="s">
        <v>992</v>
      </c>
      <c r="D122" s="238" t="s">
        <v>402</v>
      </c>
      <c r="E122" s="239">
        <v>11</v>
      </c>
      <c r="F122" s="240"/>
      <c r="G122" s="241">
        <f>ROUND(E122*F122,2)</f>
        <v>0</v>
      </c>
      <c r="H122" s="240"/>
      <c r="I122" s="241">
        <f>ROUND(E122*H122,2)</f>
        <v>0</v>
      </c>
      <c r="J122" s="240"/>
      <c r="K122" s="241">
        <f>ROUND(E122*J122,2)</f>
        <v>0</v>
      </c>
      <c r="L122" s="241">
        <v>21</v>
      </c>
      <c r="M122" s="241">
        <f>G122*(1+L122/100)</f>
        <v>0</v>
      </c>
      <c r="N122" s="241">
        <v>0</v>
      </c>
      <c r="O122" s="241">
        <f>ROUND(E122*N122,2)</f>
        <v>0</v>
      </c>
      <c r="P122" s="241">
        <v>0</v>
      </c>
      <c r="Q122" s="241">
        <f>ROUND(E122*P122,2)</f>
        <v>0</v>
      </c>
      <c r="R122" s="241"/>
      <c r="S122" s="241" t="s">
        <v>289</v>
      </c>
      <c r="T122" s="242" t="s">
        <v>197</v>
      </c>
      <c r="U122" s="220">
        <v>0</v>
      </c>
      <c r="V122" s="220">
        <f>ROUND(E122*U122,2)</f>
        <v>0</v>
      </c>
      <c r="W122" s="220"/>
      <c r="X122" s="220" t="s">
        <v>228</v>
      </c>
      <c r="Y122" s="210"/>
      <c r="Z122" s="210"/>
      <c r="AA122" s="210"/>
      <c r="AB122" s="210"/>
      <c r="AC122" s="210"/>
      <c r="AD122" s="210"/>
      <c r="AE122" s="210"/>
      <c r="AF122" s="210"/>
      <c r="AG122" s="210" t="s">
        <v>982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36">
        <v>109</v>
      </c>
      <c r="B123" s="237" t="s">
        <v>1029</v>
      </c>
      <c r="C123" s="246" t="s">
        <v>992</v>
      </c>
      <c r="D123" s="238" t="s">
        <v>402</v>
      </c>
      <c r="E123" s="239">
        <v>11</v>
      </c>
      <c r="F123" s="240"/>
      <c r="G123" s="241">
        <f>ROUND(E123*F123,2)</f>
        <v>0</v>
      </c>
      <c r="H123" s="240"/>
      <c r="I123" s="241">
        <f>ROUND(E123*H123,2)</f>
        <v>0</v>
      </c>
      <c r="J123" s="240"/>
      <c r="K123" s="241">
        <f>ROUND(E123*J123,2)</f>
        <v>0</v>
      </c>
      <c r="L123" s="241">
        <v>21</v>
      </c>
      <c r="M123" s="241">
        <f>G123*(1+L123/100)</f>
        <v>0</v>
      </c>
      <c r="N123" s="241">
        <v>0</v>
      </c>
      <c r="O123" s="241">
        <f>ROUND(E123*N123,2)</f>
        <v>0</v>
      </c>
      <c r="P123" s="241">
        <v>0</v>
      </c>
      <c r="Q123" s="241">
        <f>ROUND(E123*P123,2)</f>
        <v>0</v>
      </c>
      <c r="R123" s="241"/>
      <c r="S123" s="241" t="s">
        <v>289</v>
      </c>
      <c r="T123" s="242" t="s">
        <v>197</v>
      </c>
      <c r="U123" s="220">
        <v>0</v>
      </c>
      <c r="V123" s="220">
        <f>ROUND(E123*U123,2)</f>
        <v>0</v>
      </c>
      <c r="W123" s="220"/>
      <c r="X123" s="220" t="s">
        <v>228</v>
      </c>
      <c r="Y123" s="210"/>
      <c r="Z123" s="210"/>
      <c r="AA123" s="210"/>
      <c r="AB123" s="210"/>
      <c r="AC123" s="210"/>
      <c r="AD123" s="210"/>
      <c r="AE123" s="210"/>
      <c r="AF123" s="210"/>
      <c r="AG123" s="210" t="s">
        <v>982</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6">
        <v>110</v>
      </c>
      <c r="B124" s="237" t="s">
        <v>1030</v>
      </c>
      <c r="C124" s="246" t="s">
        <v>994</v>
      </c>
      <c r="D124" s="238" t="s">
        <v>402</v>
      </c>
      <c r="E124" s="239">
        <v>12</v>
      </c>
      <c r="F124" s="240"/>
      <c r="G124" s="241">
        <f>ROUND(E124*F124,2)</f>
        <v>0</v>
      </c>
      <c r="H124" s="240"/>
      <c r="I124" s="241">
        <f>ROUND(E124*H124,2)</f>
        <v>0</v>
      </c>
      <c r="J124" s="240"/>
      <c r="K124" s="241">
        <f>ROUND(E124*J124,2)</f>
        <v>0</v>
      </c>
      <c r="L124" s="241">
        <v>21</v>
      </c>
      <c r="M124" s="241">
        <f>G124*(1+L124/100)</f>
        <v>0</v>
      </c>
      <c r="N124" s="241">
        <v>0</v>
      </c>
      <c r="O124" s="241">
        <f>ROUND(E124*N124,2)</f>
        <v>0</v>
      </c>
      <c r="P124" s="241">
        <v>0</v>
      </c>
      <c r="Q124" s="241">
        <f>ROUND(E124*P124,2)</f>
        <v>0</v>
      </c>
      <c r="R124" s="241"/>
      <c r="S124" s="241" t="s">
        <v>289</v>
      </c>
      <c r="T124" s="242" t="s">
        <v>197</v>
      </c>
      <c r="U124" s="220">
        <v>0</v>
      </c>
      <c r="V124" s="220">
        <f>ROUND(E124*U124,2)</f>
        <v>0</v>
      </c>
      <c r="W124" s="220"/>
      <c r="X124" s="220" t="s">
        <v>228</v>
      </c>
      <c r="Y124" s="210"/>
      <c r="Z124" s="210"/>
      <c r="AA124" s="210"/>
      <c r="AB124" s="210"/>
      <c r="AC124" s="210"/>
      <c r="AD124" s="210"/>
      <c r="AE124" s="210"/>
      <c r="AF124" s="210"/>
      <c r="AG124" s="210" t="s">
        <v>982</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36">
        <v>111</v>
      </c>
      <c r="B125" s="237" t="s">
        <v>1031</v>
      </c>
      <c r="C125" s="246" t="s">
        <v>994</v>
      </c>
      <c r="D125" s="238" t="s">
        <v>402</v>
      </c>
      <c r="E125" s="239">
        <v>12</v>
      </c>
      <c r="F125" s="240"/>
      <c r="G125" s="241">
        <f>ROUND(E125*F125,2)</f>
        <v>0</v>
      </c>
      <c r="H125" s="240"/>
      <c r="I125" s="241">
        <f>ROUND(E125*H125,2)</f>
        <v>0</v>
      </c>
      <c r="J125" s="240"/>
      <c r="K125" s="241">
        <f>ROUND(E125*J125,2)</f>
        <v>0</v>
      </c>
      <c r="L125" s="241">
        <v>21</v>
      </c>
      <c r="M125" s="241">
        <f>G125*(1+L125/100)</f>
        <v>0</v>
      </c>
      <c r="N125" s="241">
        <v>0</v>
      </c>
      <c r="O125" s="241">
        <f>ROUND(E125*N125,2)</f>
        <v>0</v>
      </c>
      <c r="P125" s="241">
        <v>0</v>
      </c>
      <c r="Q125" s="241">
        <f>ROUND(E125*P125,2)</f>
        <v>0</v>
      </c>
      <c r="R125" s="241"/>
      <c r="S125" s="241" t="s">
        <v>289</v>
      </c>
      <c r="T125" s="242" t="s">
        <v>197</v>
      </c>
      <c r="U125" s="220">
        <v>0</v>
      </c>
      <c r="V125" s="220">
        <f>ROUND(E125*U125,2)</f>
        <v>0</v>
      </c>
      <c r="W125" s="220"/>
      <c r="X125" s="220" t="s">
        <v>228</v>
      </c>
      <c r="Y125" s="210"/>
      <c r="Z125" s="210"/>
      <c r="AA125" s="210"/>
      <c r="AB125" s="210"/>
      <c r="AC125" s="210"/>
      <c r="AD125" s="210"/>
      <c r="AE125" s="210"/>
      <c r="AF125" s="210"/>
      <c r="AG125" s="210" t="s">
        <v>982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36">
        <v>112</v>
      </c>
      <c r="B126" s="237" t="s">
        <v>1032</v>
      </c>
      <c r="C126" s="246" t="s">
        <v>1033</v>
      </c>
      <c r="D126" s="238" t="s">
        <v>402</v>
      </c>
      <c r="E126" s="239">
        <v>16</v>
      </c>
      <c r="F126" s="240"/>
      <c r="G126" s="241">
        <f>ROUND(E126*F126,2)</f>
        <v>0</v>
      </c>
      <c r="H126" s="240"/>
      <c r="I126" s="241">
        <f>ROUND(E126*H126,2)</f>
        <v>0</v>
      </c>
      <c r="J126" s="240"/>
      <c r="K126" s="241">
        <f>ROUND(E126*J126,2)</f>
        <v>0</v>
      </c>
      <c r="L126" s="241">
        <v>21</v>
      </c>
      <c r="M126" s="241">
        <f>G126*(1+L126/100)</f>
        <v>0</v>
      </c>
      <c r="N126" s="241">
        <v>0</v>
      </c>
      <c r="O126" s="241">
        <f>ROUND(E126*N126,2)</f>
        <v>0</v>
      </c>
      <c r="P126" s="241">
        <v>0</v>
      </c>
      <c r="Q126" s="241">
        <f>ROUND(E126*P126,2)</f>
        <v>0</v>
      </c>
      <c r="R126" s="241"/>
      <c r="S126" s="241" t="s">
        <v>289</v>
      </c>
      <c r="T126" s="242" t="s">
        <v>197</v>
      </c>
      <c r="U126" s="220">
        <v>0</v>
      </c>
      <c r="V126" s="220">
        <f>ROUND(E126*U126,2)</f>
        <v>0</v>
      </c>
      <c r="W126" s="220"/>
      <c r="X126" s="220" t="s">
        <v>228</v>
      </c>
      <c r="Y126" s="210"/>
      <c r="Z126" s="210"/>
      <c r="AA126" s="210"/>
      <c r="AB126" s="210"/>
      <c r="AC126" s="210"/>
      <c r="AD126" s="210"/>
      <c r="AE126" s="210"/>
      <c r="AF126" s="210"/>
      <c r="AG126" s="210" t="s">
        <v>982</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36">
        <v>113</v>
      </c>
      <c r="B127" s="237" t="s">
        <v>1034</v>
      </c>
      <c r="C127" s="246" t="s">
        <v>1009</v>
      </c>
      <c r="D127" s="238" t="s">
        <v>402</v>
      </c>
      <c r="E127" s="239">
        <v>5</v>
      </c>
      <c r="F127" s="240"/>
      <c r="G127" s="241">
        <f>ROUND(E127*F127,2)</f>
        <v>0</v>
      </c>
      <c r="H127" s="240"/>
      <c r="I127" s="241">
        <f>ROUND(E127*H127,2)</f>
        <v>0</v>
      </c>
      <c r="J127" s="240"/>
      <c r="K127" s="241">
        <f>ROUND(E127*J127,2)</f>
        <v>0</v>
      </c>
      <c r="L127" s="241">
        <v>21</v>
      </c>
      <c r="M127" s="241">
        <f>G127*(1+L127/100)</f>
        <v>0</v>
      </c>
      <c r="N127" s="241">
        <v>0</v>
      </c>
      <c r="O127" s="241">
        <f>ROUND(E127*N127,2)</f>
        <v>0</v>
      </c>
      <c r="P127" s="241">
        <v>0</v>
      </c>
      <c r="Q127" s="241">
        <f>ROUND(E127*P127,2)</f>
        <v>0</v>
      </c>
      <c r="R127" s="241"/>
      <c r="S127" s="241" t="s">
        <v>289</v>
      </c>
      <c r="T127" s="242" t="s">
        <v>197</v>
      </c>
      <c r="U127" s="220">
        <v>0</v>
      </c>
      <c r="V127" s="220">
        <f>ROUND(E127*U127,2)</f>
        <v>0</v>
      </c>
      <c r="W127" s="220"/>
      <c r="X127" s="220" t="s">
        <v>228</v>
      </c>
      <c r="Y127" s="210"/>
      <c r="Z127" s="210"/>
      <c r="AA127" s="210"/>
      <c r="AB127" s="210"/>
      <c r="AC127" s="210"/>
      <c r="AD127" s="210"/>
      <c r="AE127" s="210"/>
      <c r="AF127" s="210"/>
      <c r="AG127" s="210" t="s">
        <v>982</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22.5" outlineLevel="1" x14ac:dyDescent="0.2">
      <c r="A128" s="236">
        <v>114</v>
      </c>
      <c r="B128" s="237" t="s">
        <v>1035</v>
      </c>
      <c r="C128" s="246" t="s">
        <v>1036</v>
      </c>
      <c r="D128" s="238" t="s">
        <v>402</v>
      </c>
      <c r="E128" s="239">
        <v>26</v>
      </c>
      <c r="F128" s="240"/>
      <c r="G128" s="241">
        <f>ROUND(E128*F128,2)</f>
        <v>0</v>
      </c>
      <c r="H128" s="240"/>
      <c r="I128" s="241">
        <f>ROUND(E128*H128,2)</f>
        <v>0</v>
      </c>
      <c r="J128" s="240"/>
      <c r="K128" s="241">
        <f>ROUND(E128*J128,2)</f>
        <v>0</v>
      </c>
      <c r="L128" s="241">
        <v>21</v>
      </c>
      <c r="M128" s="241">
        <f>G128*(1+L128/100)</f>
        <v>0</v>
      </c>
      <c r="N128" s="241">
        <v>0</v>
      </c>
      <c r="O128" s="241">
        <f>ROUND(E128*N128,2)</f>
        <v>0</v>
      </c>
      <c r="P128" s="241">
        <v>0</v>
      </c>
      <c r="Q128" s="241">
        <f>ROUND(E128*P128,2)</f>
        <v>0</v>
      </c>
      <c r="R128" s="241"/>
      <c r="S128" s="241" t="s">
        <v>289</v>
      </c>
      <c r="T128" s="242" t="s">
        <v>197</v>
      </c>
      <c r="U128" s="220">
        <v>0</v>
      </c>
      <c r="V128" s="220">
        <f>ROUND(E128*U128,2)</f>
        <v>0</v>
      </c>
      <c r="W128" s="220"/>
      <c r="X128" s="220" t="s">
        <v>228</v>
      </c>
      <c r="Y128" s="210"/>
      <c r="Z128" s="210"/>
      <c r="AA128" s="210"/>
      <c r="AB128" s="210"/>
      <c r="AC128" s="210"/>
      <c r="AD128" s="210"/>
      <c r="AE128" s="210"/>
      <c r="AF128" s="210"/>
      <c r="AG128" s="210" t="s">
        <v>982</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36">
        <v>115</v>
      </c>
      <c r="B129" s="237" t="s">
        <v>1037</v>
      </c>
      <c r="C129" s="246" t="s">
        <v>1038</v>
      </c>
      <c r="D129" s="238" t="s">
        <v>402</v>
      </c>
      <c r="E129" s="239">
        <v>60</v>
      </c>
      <c r="F129" s="240"/>
      <c r="G129" s="241">
        <f>ROUND(E129*F129,2)</f>
        <v>0</v>
      </c>
      <c r="H129" s="240"/>
      <c r="I129" s="241">
        <f>ROUND(E129*H129,2)</f>
        <v>0</v>
      </c>
      <c r="J129" s="240"/>
      <c r="K129" s="241">
        <f>ROUND(E129*J129,2)</f>
        <v>0</v>
      </c>
      <c r="L129" s="241">
        <v>21</v>
      </c>
      <c r="M129" s="241">
        <f>G129*(1+L129/100)</f>
        <v>0</v>
      </c>
      <c r="N129" s="241">
        <v>0</v>
      </c>
      <c r="O129" s="241">
        <f>ROUND(E129*N129,2)</f>
        <v>0</v>
      </c>
      <c r="P129" s="241">
        <v>0</v>
      </c>
      <c r="Q129" s="241">
        <f>ROUND(E129*P129,2)</f>
        <v>0</v>
      </c>
      <c r="R129" s="241"/>
      <c r="S129" s="241" t="s">
        <v>289</v>
      </c>
      <c r="T129" s="242" t="s">
        <v>197</v>
      </c>
      <c r="U129" s="220">
        <v>0</v>
      </c>
      <c r="V129" s="220">
        <f>ROUND(E129*U129,2)</f>
        <v>0</v>
      </c>
      <c r="W129" s="220"/>
      <c r="X129" s="220" t="s">
        <v>228</v>
      </c>
      <c r="Y129" s="210"/>
      <c r="Z129" s="210"/>
      <c r="AA129" s="210"/>
      <c r="AB129" s="210"/>
      <c r="AC129" s="210"/>
      <c r="AD129" s="210"/>
      <c r="AE129" s="210"/>
      <c r="AF129" s="210"/>
      <c r="AG129" s="210" t="s">
        <v>982</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ht="22.5" outlineLevel="1" x14ac:dyDescent="0.2">
      <c r="A130" s="236">
        <v>116</v>
      </c>
      <c r="B130" s="237" t="s">
        <v>1039</v>
      </c>
      <c r="C130" s="246" t="s">
        <v>1040</v>
      </c>
      <c r="D130" s="238" t="s">
        <v>402</v>
      </c>
      <c r="E130" s="239">
        <v>4</v>
      </c>
      <c r="F130" s="240"/>
      <c r="G130" s="241">
        <f>ROUND(E130*F130,2)</f>
        <v>0</v>
      </c>
      <c r="H130" s="240"/>
      <c r="I130" s="241">
        <f>ROUND(E130*H130,2)</f>
        <v>0</v>
      </c>
      <c r="J130" s="240"/>
      <c r="K130" s="241">
        <f>ROUND(E130*J130,2)</f>
        <v>0</v>
      </c>
      <c r="L130" s="241">
        <v>21</v>
      </c>
      <c r="M130" s="241">
        <f>G130*(1+L130/100)</f>
        <v>0</v>
      </c>
      <c r="N130" s="241">
        <v>0</v>
      </c>
      <c r="O130" s="241">
        <f>ROUND(E130*N130,2)</f>
        <v>0</v>
      </c>
      <c r="P130" s="241">
        <v>0</v>
      </c>
      <c r="Q130" s="241">
        <f>ROUND(E130*P130,2)</f>
        <v>0</v>
      </c>
      <c r="R130" s="241"/>
      <c r="S130" s="241" t="s">
        <v>289</v>
      </c>
      <c r="T130" s="242" t="s">
        <v>197</v>
      </c>
      <c r="U130" s="220">
        <v>0</v>
      </c>
      <c r="V130" s="220">
        <f>ROUND(E130*U130,2)</f>
        <v>0</v>
      </c>
      <c r="W130" s="220"/>
      <c r="X130" s="220" t="s">
        <v>228</v>
      </c>
      <c r="Y130" s="210"/>
      <c r="Z130" s="210"/>
      <c r="AA130" s="210"/>
      <c r="AB130" s="210"/>
      <c r="AC130" s="210"/>
      <c r="AD130" s="210"/>
      <c r="AE130" s="210"/>
      <c r="AF130" s="210"/>
      <c r="AG130" s="210" t="s">
        <v>982</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36">
        <v>117</v>
      </c>
      <c r="B131" s="237" t="s">
        <v>1041</v>
      </c>
      <c r="C131" s="246" t="s">
        <v>1042</v>
      </c>
      <c r="D131" s="238" t="s">
        <v>946</v>
      </c>
      <c r="E131" s="239">
        <v>400</v>
      </c>
      <c r="F131" s="240"/>
      <c r="G131" s="241">
        <f>ROUND(E131*F131,2)</f>
        <v>0</v>
      </c>
      <c r="H131" s="240"/>
      <c r="I131" s="241">
        <f>ROUND(E131*H131,2)</f>
        <v>0</v>
      </c>
      <c r="J131" s="240"/>
      <c r="K131" s="241">
        <f>ROUND(E131*J131,2)</f>
        <v>0</v>
      </c>
      <c r="L131" s="241">
        <v>21</v>
      </c>
      <c r="M131" s="241">
        <f>G131*(1+L131/100)</f>
        <v>0</v>
      </c>
      <c r="N131" s="241">
        <v>0</v>
      </c>
      <c r="O131" s="241">
        <f>ROUND(E131*N131,2)</f>
        <v>0</v>
      </c>
      <c r="P131" s="241">
        <v>0</v>
      </c>
      <c r="Q131" s="241">
        <f>ROUND(E131*P131,2)</f>
        <v>0</v>
      </c>
      <c r="R131" s="241"/>
      <c r="S131" s="241" t="s">
        <v>289</v>
      </c>
      <c r="T131" s="242" t="s">
        <v>197</v>
      </c>
      <c r="U131" s="220">
        <v>0</v>
      </c>
      <c r="V131" s="220">
        <f>ROUND(E131*U131,2)</f>
        <v>0</v>
      </c>
      <c r="W131" s="220"/>
      <c r="X131" s="220" t="s">
        <v>228</v>
      </c>
      <c r="Y131" s="210"/>
      <c r="Z131" s="210"/>
      <c r="AA131" s="210"/>
      <c r="AB131" s="210"/>
      <c r="AC131" s="210"/>
      <c r="AD131" s="210"/>
      <c r="AE131" s="210"/>
      <c r="AF131" s="210"/>
      <c r="AG131" s="210" t="s">
        <v>982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36">
        <v>118</v>
      </c>
      <c r="B132" s="237" t="s">
        <v>1043</v>
      </c>
      <c r="C132" s="246" t="s">
        <v>1044</v>
      </c>
      <c r="D132" s="238" t="s">
        <v>402</v>
      </c>
      <c r="E132" s="239">
        <v>16</v>
      </c>
      <c r="F132" s="240"/>
      <c r="G132" s="241">
        <f>ROUND(E132*F132,2)</f>
        <v>0</v>
      </c>
      <c r="H132" s="240"/>
      <c r="I132" s="241">
        <f>ROUND(E132*H132,2)</f>
        <v>0</v>
      </c>
      <c r="J132" s="240"/>
      <c r="K132" s="241">
        <f>ROUND(E132*J132,2)</f>
        <v>0</v>
      </c>
      <c r="L132" s="241">
        <v>21</v>
      </c>
      <c r="M132" s="241">
        <f>G132*(1+L132/100)</f>
        <v>0</v>
      </c>
      <c r="N132" s="241">
        <v>0</v>
      </c>
      <c r="O132" s="241">
        <f>ROUND(E132*N132,2)</f>
        <v>0</v>
      </c>
      <c r="P132" s="241">
        <v>0</v>
      </c>
      <c r="Q132" s="241">
        <f>ROUND(E132*P132,2)</f>
        <v>0</v>
      </c>
      <c r="R132" s="241"/>
      <c r="S132" s="241" t="s">
        <v>289</v>
      </c>
      <c r="T132" s="242" t="s">
        <v>197</v>
      </c>
      <c r="U132" s="220">
        <v>0</v>
      </c>
      <c r="V132" s="220">
        <f>ROUND(E132*U132,2)</f>
        <v>0</v>
      </c>
      <c r="W132" s="220"/>
      <c r="X132" s="220" t="s">
        <v>228</v>
      </c>
      <c r="Y132" s="210"/>
      <c r="Z132" s="210"/>
      <c r="AA132" s="210"/>
      <c r="AB132" s="210"/>
      <c r="AC132" s="210"/>
      <c r="AD132" s="210"/>
      <c r="AE132" s="210"/>
      <c r="AF132" s="210"/>
      <c r="AG132" s="210" t="s">
        <v>982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36">
        <v>119</v>
      </c>
      <c r="B133" s="237" t="s">
        <v>1045</v>
      </c>
      <c r="C133" s="246" t="s">
        <v>1046</v>
      </c>
      <c r="D133" s="238" t="s">
        <v>946</v>
      </c>
      <c r="E133" s="239">
        <v>38</v>
      </c>
      <c r="F133" s="240"/>
      <c r="G133" s="241">
        <f>ROUND(E133*F133,2)</f>
        <v>0</v>
      </c>
      <c r="H133" s="240"/>
      <c r="I133" s="241">
        <f>ROUND(E133*H133,2)</f>
        <v>0</v>
      </c>
      <c r="J133" s="240"/>
      <c r="K133" s="241">
        <f>ROUND(E133*J133,2)</f>
        <v>0</v>
      </c>
      <c r="L133" s="241">
        <v>21</v>
      </c>
      <c r="M133" s="241">
        <f>G133*(1+L133/100)</f>
        <v>0</v>
      </c>
      <c r="N133" s="241">
        <v>0</v>
      </c>
      <c r="O133" s="241">
        <f>ROUND(E133*N133,2)</f>
        <v>0</v>
      </c>
      <c r="P133" s="241">
        <v>0</v>
      </c>
      <c r="Q133" s="241">
        <f>ROUND(E133*P133,2)</f>
        <v>0</v>
      </c>
      <c r="R133" s="241"/>
      <c r="S133" s="241" t="s">
        <v>289</v>
      </c>
      <c r="T133" s="242" t="s">
        <v>197</v>
      </c>
      <c r="U133" s="220">
        <v>0</v>
      </c>
      <c r="V133" s="220">
        <f>ROUND(E133*U133,2)</f>
        <v>0</v>
      </c>
      <c r="W133" s="220"/>
      <c r="X133" s="220" t="s">
        <v>228</v>
      </c>
      <c r="Y133" s="210"/>
      <c r="Z133" s="210"/>
      <c r="AA133" s="210"/>
      <c r="AB133" s="210"/>
      <c r="AC133" s="210"/>
      <c r="AD133" s="210"/>
      <c r="AE133" s="210"/>
      <c r="AF133" s="210"/>
      <c r="AG133" s="210" t="s">
        <v>982</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36">
        <v>120</v>
      </c>
      <c r="B134" s="237" t="s">
        <v>1047</v>
      </c>
      <c r="C134" s="246" t="s">
        <v>1048</v>
      </c>
      <c r="D134" s="238" t="s">
        <v>402</v>
      </c>
      <c r="E134" s="239">
        <v>90</v>
      </c>
      <c r="F134" s="240"/>
      <c r="G134" s="241">
        <f>ROUND(E134*F134,2)</f>
        <v>0</v>
      </c>
      <c r="H134" s="240"/>
      <c r="I134" s="241">
        <f>ROUND(E134*H134,2)</f>
        <v>0</v>
      </c>
      <c r="J134" s="240"/>
      <c r="K134" s="241">
        <f>ROUND(E134*J134,2)</f>
        <v>0</v>
      </c>
      <c r="L134" s="241">
        <v>21</v>
      </c>
      <c r="M134" s="241">
        <f>G134*(1+L134/100)</f>
        <v>0</v>
      </c>
      <c r="N134" s="241">
        <v>0</v>
      </c>
      <c r="O134" s="241">
        <f>ROUND(E134*N134,2)</f>
        <v>0</v>
      </c>
      <c r="P134" s="241">
        <v>0</v>
      </c>
      <c r="Q134" s="241">
        <f>ROUND(E134*P134,2)</f>
        <v>0</v>
      </c>
      <c r="R134" s="241"/>
      <c r="S134" s="241" t="s">
        <v>289</v>
      </c>
      <c r="T134" s="242" t="s">
        <v>197</v>
      </c>
      <c r="U134" s="220">
        <v>0</v>
      </c>
      <c r="V134" s="220">
        <f>ROUND(E134*U134,2)</f>
        <v>0</v>
      </c>
      <c r="W134" s="220"/>
      <c r="X134" s="220" t="s">
        <v>228</v>
      </c>
      <c r="Y134" s="210"/>
      <c r="Z134" s="210"/>
      <c r="AA134" s="210"/>
      <c r="AB134" s="210"/>
      <c r="AC134" s="210"/>
      <c r="AD134" s="210"/>
      <c r="AE134" s="210"/>
      <c r="AF134" s="210"/>
      <c r="AG134" s="210" t="s">
        <v>982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ht="22.5" outlineLevel="1" x14ac:dyDescent="0.2">
      <c r="A135" s="229">
        <v>121</v>
      </c>
      <c r="B135" s="230" t="s">
        <v>1049</v>
      </c>
      <c r="C135" s="247" t="s">
        <v>1050</v>
      </c>
      <c r="D135" s="231" t="s">
        <v>946</v>
      </c>
      <c r="E135" s="232">
        <v>180</v>
      </c>
      <c r="F135" s="233"/>
      <c r="G135" s="234">
        <f>ROUND(E135*F135,2)</f>
        <v>0</v>
      </c>
      <c r="H135" s="233"/>
      <c r="I135" s="234">
        <f>ROUND(E135*H135,2)</f>
        <v>0</v>
      </c>
      <c r="J135" s="233"/>
      <c r="K135" s="234">
        <f>ROUND(E135*J135,2)</f>
        <v>0</v>
      </c>
      <c r="L135" s="234">
        <v>21</v>
      </c>
      <c r="M135" s="234">
        <f>G135*(1+L135/100)</f>
        <v>0</v>
      </c>
      <c r="N135" s="234">
        <v>0</v>
      </c>
      <c r="O135" s="234">
        <f>ROUND(E135*N135,2)</f>
        <v>0</v>
      </c>
      <c r="P135" s="234">
        <v>0</v>
      </c>
      <c r="Q135" s="234">
        <f>ROUND(E135*P135,2)</f>
        <v>0</v>
      </c>
      <c r="R135" s="234" t="s">
        <v>370</v>
      </c>
      <c r="S135" s="234" t="s">
        <v>196</v>
      </c>
      <c r="T135" s="235" t="s">
        <v>197</v>
      </c>
      <c r="U135" s="220">
        <v>3.2130000000000001</v>
      </c>
      <c r="V135" s="220">
        <f>ROUND(E135*U135,2)</f>
        <v>578.34</v>
      </c>
      <c r="W135" s="220"/>
      <c r="X135" s="220" t="s">
        <v>228</v>
      </c>
      <c r="Y135" s="210"/>
      <c r="Z135" s="210"/>
      <c r="AA135" s="210"/>
      <c r="AB135" s="210"/>
      <c r="AC135" s="210"/>
      <c r="AD135" s="210"/>
      <c r="AE135" s="210"/>
      <c r="AF135" s="210"/>
      <c r="AG135" s="210" t="s">
        <v>982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22.5" outlineLevel="1" x14ac:dyDescent="0.2">
      <c r="A136" s="217"/>
      <c r="B136" s="218"/>
      <c r="C136" s="262" t="s">
        <v>1051</v>
      </c>
      <c r="D136" s="258"/>
      <c r="E136" s="258"/>
      <c r="F136" s="258"/>
      <c r="G136" s="258"/>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231</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59" t="str">
        <f>C136</f>
        <v>hlazená dřevěným hladítkem, s vytvořením dilatačních spár v mazanině uložením dočasného dilatačního profilu, s odstraněním dočasného profilu. Bez zaplnění spáry trvalým materiálem (634 60).</v>
      </c>
      <c r="BB136" s="210"/>
      <c r="BC136" s="210"/>
      <c r="BD136" s="210"/>
      <c r="BE136" s="210"/>
      <c r="BF136" s="210"/>
      <c r="BG136" s="210"/>
      <c r="BH136" s="210"/>
    </row>
    <row r="137" spans="1:60" outlineLevel="1" x14ac:dyDescent="0.2">
      <c r="A137" s="236">
        <v>122</v>
      </c>
      <c r="B137" s="237" t="s">
        <v>1052</v>
      </c>
      <c r="C137" s="246" t="s">
        <v>1053</v>
      </c>
      <c r="D137" s="238" t="s">
        <v>946</v>
      </c>
      <c r="E137" s="239">
        <v>710</v>
      </c>
      <c r="F137" s="240"/>
      <c r="G137" s="241">
        <f>ROUND(E137*F137,2)</f>
        <v>0</v>
      </c>
      <c r="H137" s="240"/>
      <c r="I137" s="241">
        <f>ROUND(E137*H137,2)</f>
        <v>0</v>
      </c>
      <c r="J137" s="240"/>
      <c r="K137" s="241">
        <f>ROUND(E137*J137,2)</f>
        <v>0</v>
      </c>
      <c r="L137" s="241">
        <v>21</v>
      </c>
      <c r="M137" s="241">
        <f>G137*(1+L137/100)</f>
        <v>0</v>
      </c>
      <c r="N137" s="241">
        <v>0</v>
      </c>
      <c r="O137" s="241">
        <f>ROUND(E137*N137,2)</f>
        <v>0</v>
      </c>
      <c r="P137" s="241">
        <v>0</v>
      </c>
      <c r="Q137" s="241">
        <f>ROUND(E137*P137,2)</f>
        <v>0</v>
      </c>
      <c r="R137" s="241"/>
      <c r="S137" s="241" t="s">
        <v>289</v>
      </c>
      <c r="T137" s="242" t="s">
        <v>197</v>
      </c>
      <c r="U137" s="220">
        <v>0</v>
      </c>
      <c r="V137" s="220">
        <f>ROUND(E137*U137,2)</f>
        <v>0</v>
      </c>
      <c r="W137" s="220"/>
      <c r="X137" s="220" t="s">
        <v>228</v>
      </c>
      <c r="Y137" s="210"/>
      <c r="Z137" s="210"/>
      <c r="AA137" s="210"/>
      <c r="AB137" s="210"/>
      <c r="AC137" s="210"/>
      <c r="AD137" s="210"/>
      <c r="AE137" s="210"/>
      <c r="AF137" s="210"/>
      <c r="AG137" s="210" t="s">
        <v>982</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36">
        <v>123</v>
      </c>
      <c r="B138" s="237" t="s">
        <v>1054</v>
      </c>
      <c r="C138" s="246" t="s">
        <v>1055</v>
      </c>
      <c r="D138" s="238" t="s">
        <v>402</v>
      </c>
      <c r="E138" s="239">
        <v>12</v>
      </c>
      <c r="F138" s="240"/>
      <c r="G138" s="241">
        <f>ROUND(E138*F138,2)</f>
        <v>0</v>
      </c>
      <c r="H138" s="240"/>
      <c r="I138" s="241">
        <f>ROUND(E138*H138,2)</f>
        <v>0</v>
      </c>
      <c r="J138" s="240"/>
      <c r="K138" s="241">
        <f>ROUND(E138*J138,2)</f>
        <v>0</v>
      </c>
      <c r="L138" s="241">
        <v>21</v>
      </c>
      <c r="M138" s="241">
        <f>G138*(1+L138/100)</f>
        <v>0</v>
      </c>
      <c r="N138" s="241">
        <v>0</v>
      </c>
      <c r="O138" s="241">
        <f>ROUND(E138*N138,2)</f>
        <v>0</v>
      </c>
      <c r="P138" s="241">
        <v>0</v>
      </c>
      <c r="Q138" s="241">
        <f>ROUND(E138*P138,2)</f>
        <v>0</v>
      </c>
      <c r="R138" s="241"/>
      <c r="S138" s="241" t="s">
        <v>289</v>
      </c>
      <c r="T138" s="242" t="s">
        <v>197</v>
      </c>
      <c r="U138" s="220">
        <v>0</v>
      </c>
      <c r="V138" s="220">
        <f>ROUND(E138*U138,2)</f>
        <v>0</v>
      </c>
      <c r="W138" s="220"/>
      <c r="X138" s="220" t="s">
        <v>228</v>
      </c>
      <c r="Y138" s="210"/>
      <c r="Z138" s="210"/>
      <c r="AA138" s="210"/>
      <c r="AB138" s="210"/>
      <c r="AC138" s="210"/>
      <c r="AD138" s="210"/>
      <c r="AE138" s="210"/>
      <c r="AF138" s="210"/>
      <c r="AG138" s="210" t="s">
        <v>982</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36">
        <v>124</v>
      </c>
      <c r="B139" s="237" t="s">
        <v>1056</v>
      </c>
      <c r="C139" s="246" t="s">
        <v>1057</v>
      </c>
      <c r="D139" s="238" t="s">
        <v>946</v>
      </c>
      <c r="E139" s="239">
        <v>50</v>
      </c>
      <c r="F139" s="240"/>
      <c r="G139" s="241">
        <f>ROUND(E139*F139,2)</f>
        <v>0</v>
      </c>
      <c r="H139" s="240"/>
      <c r="I139" s="241">
        <f>ROUND(E139*H139,2)</f>
        <v>0</v>
      </c>
      <c r="J139" s="240"/>
      <c r="K139" s="241">
        <f>ROUND(E139*J139,2)</f>
        <v>0</v>
      </c>
      <c r="L139" s="241">
        <v>21</v>
      </c>
      <c r="M139" s="241">
        <f>G139*(1+L139/100)</f>
        <v>0</v>
      </c>
      <c r="N139" s="241">
        <v>0</v>
      </c>
      <c r="O139" s="241">
        <f>ROUND(E139*N139,2)</f>
        <v>0</v>
      </c>
      <c r="P139" s="241">
        <v>0</v>
      </c>
      <c r="Q139" s="241">
        <f>ROUND(E139*P139,2)</f>
        <v>0</v>
      </c>
      <c r="R139" s="241"/>
      <c r="S139" s="241" t="s">
        <v>289</v>
      </c>
      <c r="T139" s="242" t="s">
        <v>197</v>
      </c>
      <c r="U139" s="220">
        <v>0</v>
      </c>
      <c r="V139" s="220">
        <f>ROUND(E139*U139,2)</f>
        <v>0</v>
      </c>
      <c r="W139" s="220"/>
      <c r="X139" s="220" t="s">
        <v>228</v>
      </c>
      <c r="Y139" s="210"/>
      <c r="Z139" s="210"/>
      <c r="AA139" s="210"/>
      <c r="AB139" s="210"/>
      <c r="AC139" s="210"/>
      <c r="AD139" s="210"/>
      <c r="AE139" s="210"/>
      <c r="AF139" s="210"/>
      <c r="AG139" s="210" t="s">
        <v>982</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36">
        <v>125</v>
      </c>
      <c r="B140" s="237" t="s">
        <v>1058</v>
      </c>
      <c r="C140" s="246" t="s">
        <v>1059</v>
      </c>
      <c r="D140" s="238" t="s">
        <v>946</v>
      </c>
      <c r="E140" s="239">
        <v>20</v>
      </c>
      <c r="F140" s="240"/>
      <c r="G140" s="241">
        <f>ROUND(E140*F140,2)</f>
        <v>0</v>
      </c>
      <c r="H140" s="240"/>
      <c r="I140" s="241">
        <f>ROUND(E140*H140,2)</f>
        <v>0</v>
      </c>
      <c r="J140" s="240"/>
      <c r="K140" s="241">
        <f>ROUND(E140*J140,2)</f>
        <v>0</v>
      </c>
      <c r="L140" s="241">
        <v>21</v>
      </c>
      <c r="M140" s="241">
        <f>G140*(1+L140/100)</f>
        <v>0</v>
      </c>
      <c r="N140" s="241">
        <v>0</v>
      </c>
      <c r="O140" s="241">
        <f>ROUND(E140*N140,2)</f>
        <v>0</v>
      </c>
      <c r="P140" s="241">
        <v>0</v>
      </c>
      <c r="Q140" s="241">
        <f>ROUND(E140*P140,2)</f>
        <v>0</v>
      </c>
      <c r="R140" s="241" t="s">
        <v>439</v>
      </c>
      <c r="S140" s="241" t="s">
        <v>196</v>
      </c>
      <c r="T140" s="242" t="s">
        <v>197</v>
      </c>
      <c r="U140" s="220">
        <v>0.23100000000000001</v>
      </c>
      <c r="V140" s="220">
        <f>ROUND(E140*U140,2)</f>
        <v>4.62</v>
      </c>
      <c r="W140" s="220"/>
      <c r="X140" s="220" t="s">
        <v>228</v>
      </c>
      <c r="Y140" s="210"/>
      <c r="Z140" s="210"/>
      <c r="AA140" s="210"/>
      <c r="AB140" s="210"/>
      <c r="AC140" s="210"/>
      <c r="AD140" s="210"/>
      <c r="AE140" s="210"/>
      <c r="AF140" s="210"/>
      <c r="AG140" s="210" t="s">
        <v>982</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36">
        <v>126</v>
      </c>
      <c r="B141" s="237" t="s">
        <v>1060</v>
      </c>
      <c r="C141" s="246" t="s">
        <v>1061</v>
      </c>
      <c r="D141" s="238" t="s">
        <v>946</v>
      </c>
      <c r="E141" s="239">
        <v>250</v>
      </c>
      <c r="F141" s="240"/>
      <c r="G141" s="241">
        <f>ROUND(E141*F141,2)</f>
        <v>0</v>
      </c>
      <c r="H141" s="240"/>
      <c r="I141" s="241">
        <f>ROUND(E141*H141,2)</f>
        <v>0</v>
      </c>
      <c r="J141" s="240"/>
      <c r="K141" s="241">
        <f>ROUND(E141*J141,2)</f>
        <v>0</v>
      </c>
      <c r="L141" s="241">
        <v>21</v>
      </c>
      <c r="M141" s="241">
        <f>G141*(1+L141/100)</f>
        <v>0</v>
      </c>
      <c r="N141" s="241">
        <v>0</v>
      </c>
      <c r="O141" s="241">
        <f>ROUND(E141*N141,2)</f>
        <v>0</v>
      </c>
      <c r="P141" s="241">
        <v>0</v>
      </c>
      <c r="Q141" s="241">
        <f>ROUND(E141*P141,2)</f>
        <v>0</v>
      </c>
      <c r="R141" s="241"/>
      <c r="S141" s="241" t="s">
        <v>289</v>
      </c>
      <c r="T141" s="242" t="s">
        <v>197</v>
      </c>
      <c r="U141" s="220">
        <v>0</v>
      </c>
      <c r="V141" s="220">
        <f>ROUND(E141*U141,2)</f>
        <v>0</v>
      </c>
      <c r="W141" s="220"/>
      <c r="X141" s="220" t="s">
        <v>228</v>
      </c>
      <c r="Y141" s="210"/>
      <c r="Z141" s="210"/>
      <c r="AA141" s="210"/>
      <c r="AB141" s="210"/>
      <c r="AC141" s="210"/>
      <c r="AD141" s="210"/>
      <c r="AE141" s="210"/>
      <c r="AF141" s="210"/>
      <c r="AG141" s="210" t="s">
        <v>982</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ht="22.5" outlineLevel="1" x14ac:dyDescent="0.2">
      <c r="A142" s="236">
        <v>127</v>
      </c>
      <c r="B142" s="237" t="s">
        <v>1062</v>
      </c>
      <c r="C142" s="246" t="s">
        <v>1063</v>
      </c>
      <c r="D142" s="238" t="s">
        <v>946</v>
      </c>
      <c r="E142" s="239">
        <v>4</v>
      </c>
      <c r="F142" s="240"/>
      <c r="G142" s="241">
        <f>ROUND(E142*F142,2)</f>
        <v>0</v>
      </c>
      <c r="H142" s="240"/>
      <c r="I142" s="241">
        <f>ROUND(E142*H142,2)</f>
        <v>0</v>
      </c>
      <c r="J142" s="240"/>
      <c r="K142" s="241">
        <f>ROUND(E142*J142,2)</f>
        <v>0</v>
      </c>
      <c r="L142" s="241">
        <v>21</v>
      </c>
      <c r="M142" s="241">
        <f>G142*(1+L142/100)</f>
        <v>0</v>
      </c>
      <c r="N142" s="241">
        <v>0</v>
      </c>
      <c r="O142" s="241">
        <f>ROUND(E142*N142,2)</f>
        <v>0</v>
      </c>
      <c r="P142" s="241">
        <v>0</v>
      </c>
      <c r="Q142" s="241">
        <f>ROUND(E142*P142,2)</f>
        <v>0</v>
      </c>
      <c r="R142" s="241"/>
      <c r="S142" s="241" t="s">
        <v>289</v>
      </c>
      <c r="T142" s="242" t="s">
        <v>197</v>
      </c>
      <c r="U142" s="220">
        <v>0</v>
      </c>
      <c r="V142" s="220">
        <f>ROUND(E142*U142,2)</f>
        <v>0</v>
      </c>
      <c r="W142" s="220"/>
      <c r="X142" s="220" t="s">
        <v>228</v>
      </c>
      <c r="Y142" s="210"/>
      <c r="Z142" s="210"/>
      <c r="AA142" s="210"/>
      <c r="AB142" s="210"/>
      <c r="AC142" s="210"/>
      <c r="AD142" s="210"/>
      <c r="AE142" s="210"/>
      <c r="AF142" s="210"/>
      <c r="AG142" s="210" t="s">
        <v>982</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36">
        <v>128</v>
      </c>
      <c r="B143" s="237" t="s">
        <v>1064</v>
      </c>
      <c r="C143" s="246" t="s">
        <v>1065</v>
      </c>
      <c r="D143" s="238" t="s">
        <v>946</v>
      </c>
      <c r="E143" s="239">
        <v>2</v>
      </c>
      <c r="F143" s="240"/>
      <c r="G143" s="241">
        <f>ROUND(E143*F143,2)</f>
        <v>0</v>
      </c>
      <c r="H143" s="240"/>
      <c r="I143" s="241">
        <f>ROUND(E143*H143,2)</f>
        <v>0</v>
      </c>
      <c r="J143" s="240"/>
      <c r="K143" s="241">
        <f>ROUND(E143*J143,2)</f>
        <v>0</v>
      </c>
      <c r="L143" s="241">
        <v>21</v>
      </c>
      <c r="M143" s="241">
        <f>G143*(1+L143/100)</f>
        <v>0</v>
      </c>
      <c r="N143" s="241">
        <v>0</v>
      </c>
      <c r="O143" s="241">
        <f>ROUND(E143*N143,2)</f>
        <v>0</v>
      </c>
      <c r="P143" s="241">
        <v>0</v>
      </c>
      <c r="Q143" s="241">
        <f>ROUND(E143*P143,2)</f>
        <v>0</v>
      </c>
      <c r="R143" s="241"/>
      <c r="S143" s="241" t="s">
        <v>289</v>
      </c>
      <c r="T143" s="242" t="s">
        <v>197</v>
      </c>
      <c r="U143" s="220">
        <v>0</v>
      </c>
      <c r="V143" s="220">
        <f>ROUND(E143*U143,2)</f>
        <v>0</v>
      </c>
      <c r="W143" s="220"/>
      <c r="X143" s="220" t="s">
        <v>228</v>
      </c>
      <c r="Y143" s="210"/>
      <c r="Z143" s="210"/>
      <c r="AA143" s="210"/>
      <c r="AB143" s="210"/>
      <c r="AC143" s="210"/>
      <c r="AD143" s="210"/>
      <c r="AE143" s="210"/>
      <c r="AF143" s="210"/>
      <c r="AG143" s="210" t="s">
        <v>982</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36">
        <v>129</v>
      </c>
      <c r="B144" s="237" t="s">
        <v>1066</v>
      </c>
      <c r="C144" s="246" t="s">
        <v>1067</v>
      </c>
      <c r="D144" s="238" t="s">
        <v>946</v>
      </c>
      <c r="E144" s="239">
        <v>1</v>
      </c>
      <c r="F144" s="240"/>
      <c r="G144" s="241">
        <f>ROUND(E144*F144,2)</f>
        <v>0</v>
      </c>
      <c r="H144" s="240"/>
      <c r="I144" s="241">
        <f>ROUND(E144*H144,2)</f>
        <v>0</v>
      </c>
      <c r="J144" s="240"/>
      <c r="K144" s="241">
        <f>ROUND(E144*J144,2)</f>
        <v>0</v>
      </c>
      <c r="L144" s="241">
        <v>21</v>
      </c>
      <c r="M144" s="241">
        <f>G144*(1+L144/100)</f>
        <v>0</v>
      </c>
      <c r="N144" s="241">
        <v>0</v>
      </c>
      <c r="O144" s="241">
        <f>ROUND(E144*N144,2)</f>
        <v>0</v>
      </c>
      <c r="P144" s="241">
        <v>0</v>
      </c>
      <c r="Q144" s="241">
        <f>ROUND(E144*P144,2)</f>
        <v>0</v>
      </c>
      <c r="R144" s="241"/>
      <c r="S144" s="241" t="s">
        <v>289</v>
      </c>
      <c r="T144" s="242" t="s">
        <v>197</v>
      </c>
      <c r="U144" s="220">
        <v>0</v>
      </c>
      <c r="V144" s="220">
        <f>ROUND(E144*U144,2)</f>
        <v>0</v>
      </c>
      <c r="W144" s="220"/>
      <c r="X144" s="220" t="s">
        <v>228</v>
      </c>
      <c r="Y144" s="210"/>
      <c r="Z144" s="210"/>
      <c r="AA144" s="210"/>
      <c r="AB144" s="210"/>
      <c r="AC144" s="210"/>
      <c r="AD144" s="210"/>
      <c r="AE144" s="210"/>
      <c r="AF144" s="210"/>
      <c r="AG144" s="210" t="s">
        <v>982</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36">
        <v>130</v>
      </c>
      <c r="B145" s="237" t="s">
        <v>1068</v>
      </c>
      <c r="C145" s="246" t="s">
        <v>1069</v>
      </c>
      <c r="D145" s="238" t="s">
        <v>946</v>
      </c>
      <c r="E145" s="239">
        <v>2</v>
      </c>
      <c r="F145" s="240"/>
      <c r="G145" s="241">
        <f>ROUND(E145*F145,2)</f>
        <v>0</v>
      </c>
      <c r="H145" s="240"/>
      <c r="I145" s="241">
        <f>ROUND(E145*H145,2)</f>
        <v>0</v>
      </c>
      <c r="J145" s="240"/>
      <c r="K145" s="241">
        <f>ROUND(E145*J145,2)</f>
        <v>0</v>
      </c>
      <c r="L145" s="241">
        <v>21</v>
      </c>
      <c r="M145" s="241">
        <f>G145*(1+L145/100)</f>
        <v>0</v>
      </c>
      <c r="N145" s="241">
        <v>0</v>
      </c>
      <c r="O145" s="241">
        <f>ROUND(E145*N145,2)</f>
        <v>0</v>
      </c>
      <c r="P145" s="241">
        <v>0</v>
      </c>
      <c r="Q145" s="241">
        <f>ROUND(E145*P145,2)</f>
        <v>0</v>
      </c>
      <c r="R145" s="241"/>
      <c r="S145" s="241" t="s">
        <v>289</v>
      </c>
      <c r="T145" s="242" t="s">
        <v>197</v>
      </c>
      <c r="U145" s="220">
        <v>0</v>
      </c>
      <c r="V145" s="220">
        <f>ROUND(E145*U145,2)</f>
        <v>0</v>
      </c>
      <c r="W145" s="220"/>
      <c r="X145" s="220" t="s">
        <v>228</v>
      </c>
      <c r="Y145" s="210"/>
      <c r="Z145" s="210"/>
      <c r="AA145" s="210"/>
      <c r="AB145" s="210"/>
      <c r="AC145" s="210"/>
      <c r="AD145" s="210"/>
      <c r="AE145" s="210"/>
      <c r="AF145" s="210"/>
      <c r="AG145" s="210" t="s">
        <v>982</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36">
        <v>131</v>
      </c>
      <c r="B146" s="237" t="s">
        <v>1070</v>
      </c>
      <c r="C146" s="246" t="s">
        <v>1071</v>
      </c>
      <c r="D146" s="238" t="s">
        <v>402</v>
      </c>
      <c r="E146" s="239">
        <v>5</v>
      </c>
      <c r="F146" s="240"/>
      <c r="G146" s="241">
        <f>ROUND(E146*F146,2)</f>
        <v>0</v>
      </c>
      <c r="H146" s="240"/>
      <c r="I146" s="241">
        <f>ROUND(E146*H146,2)</f>
        <v>0</v>
      </c>
      <c r="J146" s="240"/>
      <c r="K146" s="241">
        <f>ROUND(E146*J146,2)</f>
        <v>0</v>
      </c>
      <c r="L146" s="241">
        <v>21</v>
      </c>
      <c r="M146" s="241">
        <f>G146*(1+L146/100)</f>
        <v>0</v>
      </c>
      <c r="N146" s="241">
        <v>0</v>
      </c>
      <c r="O146" s="241">
        <f>ROUND(E146*N146,2)</f>
        <v>0</v>
      </c>
      <c r="P146" s="241">
        <v>0</v>
      </c>
      <c r="Q146" s="241">
        <f>ROUND(E146*P146,2)</f>
        <v>0</v>
      </c>
      <c r="R146" s="241"/>
      <c r="S146" s="241" t="s">
        <v>289</v>
      </c>
      <c r="T146" s="242" t="s">
        <v>197</v>
      </c>
      <c r="U146" s="220">
        <v>0</v>
      </c>
      <c r="V146" s="220">
        <f>ROUND(E146*U146,2)</f>
        <v>0</v>
      </c>
      <c r="W146" s="220"/>
      <c r="X146" s="220" t="s">
        <v>228</v>
      </c>
      <c r="Y146" s="210"/>
      <c r="Z146" s="210"/>
      <c r="AA146" s="210"/>
      <c r="AB146" s="210"/>
      <c r="AC146" s="210"/>
      <c r="AD146" s="210"/>
      <c r="AE146" s="210"/>
      <c r="AF146" s="210"/>
      <c r="AG146" s="210" t="s">
        <v>982</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36">
        <v>132</v>
      </c>
      <c r="B147" s="237" t="s">
        <v>1072</v>
      </c>
      <c r="C147" s="246" t="s">
        <v>1073</v>
      </c>
      <c r="D147" s="238" t="s">
        <v>402</v>
      </c>
      <c r="E147" s="239">
        <v>5</v>
      </c>
      <c r="F147" s="240"/>
      <c r="G147" s="241">
        <f>ROUND(E147*F147,2)</f>
        <v>0</v>
      </c>
      <c r="H147" s="240"/>
      <c r="I147" s="241">
        <f>ROUND(E147*H147,2)</f>
        <v>0</v>
      </c>
      <c r="J147" s="240"/>
      <c r="K147" s="241">
        <f>ROUND(E147*J147,2)</f>
        <v>0</v>
      </c>
      <c r="L147" s="241">
        <v>21</v>
      </c>
      <c r="M147" s="241">
        <f>G147*(1+L147/100)</f>
        <v>0</v>
      </c>
      <c r="N147" s="241">
        <v>0</v>
      </c>
      <c r="O147" s="241">
        <f>ROUND(E147*N147,2)</f>
        <v>0</v>
      </c>
      <c r="P147" s="241">
        <v>0</v>
      </c>
      <c r="Q147" s="241">
        <f>ROUND(E147*P147,2)</f>
        <v>0</v>
      </c>
      <c r="R147" s="241"/>
      <c r="S147" s="241" t="s">
        <v>289</v>
      </c>
      <c r="T147" s="242" t="s">
        <v>197</v>
      </c>
      <c r="U147" s="220">
        <v>0</v>
      </c>
      <c r="V147" s="220">
        <f>ROUND(E147*U147,2)</f>
        <v>0</v>
      </c>
      <c r="W147" s="220"/>
      <c r="X147" s="220" t="s">
        <v>228</v>
      </c>
      <c r="Y147" s="210"/>
      <c r="Z147" s="210"/>
      <c r="AA147" s="210"/>
      <c r="AB147" s="210"/>
      <c r="AC147" s="210"/>
      <c r="AD147" s="210"/>
      <c r="AE147" s="210"/>
      <c r="AF147" s="210"/>
      <c r="AG147" s="210" t="s">
        <v>982</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ht="22.5" outlineLevel="1" x14ac:dyDescent="0.2">
      <c r="A148" s="236">
        <v>133</v>
      </c>
      <c r="B148" s="237" t="s">
        <v>1074</v>
      </c>
      <c r="C148" s="246" t="s">
        <v>1075</v>
      </c>
      <c r="D148" s="238" t="s">
        <v>402</v>
      </c>
      <c r="E148" s="239">
        <v>280</v>
      </c>
      <c r="F148" s="240"/>
      <c r="G148" s="241">
        <f>ROUND(E148*F148,2)</f>
        <v>0</v>
      </c>
      <c r="H148" s="240"/>
      <c r="I148" s="241">
        <f>ROUND(E148*H148,2)</f>
        <v>0</v>
      </c>
      <c r="J148" s="240"/>
      <c r="K148" s="241">
        <f>ROUND(E148*J148,2)</f>
        <v>0</v>
      </c>
      <c r="L148" s="241">
        <v>21</v>
      </c>
      <c r="M148" s="241">
        <f>G148*(1+L148/100)</f>
        <v>0</v>
      </c>
      <c r="N148" s="241">
        <v>0</v>
      </c>
      <c r="O148" s="241">
        <f>ROUND(E148*N148,2)</f>
        <v>0</v>
      </c>
      <c r="P148" s="241">
        <v>0</v>
      </c>
      <c r="Q148" s="241">
        <f>ROUND(E148*P148,2)</f>
        <v>0</v>
      </c>
      <c r="R148" s="241"/>
      <c r="S148" s="241" t="s">
        <v>289</v>
      </c>
      <c r="T148" s="242" t="s">
        <v>197</v>
      </c>
      <c r="U148" s="220">
        <v>0</v>
      </c>
      <c r="V148" s="220">
        <f>ROUND(E148*U148,2)</f>
        <v>0</v>
      </c>
      <c r="W148" s="220"/>
      <c r="X148" s="220" t="s">
        <v>228</v>
      </c>
      <c r="Y148" s="210"/>
      <c r="Z148" s="210"/>
      <c r="AA148" s="210"/>
      <c r="AB148" s="210"/>
      <c r="AC148" s="210"/>
      <c r="AD148" s="210"/>
      <c r="AE148" s="210"/>
      <c r="AF148" s="210"/>
      <c r="AG148" s="210" t="s">
        <v>982</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36">
        <v>134</v>
      </c>
      <c r="B149" s="237" t="s">
        <v>1076</v>
      </c>
      <c r="C149" s="246" t="s">
        <v>1073</v>
      </c>
      <c r="D149" s="238" t="s">
        <v>402</v>
      </c>
      <c r="E149" s="239">
        <v>280</v>
      </c>
      <c r="F149" s="240"/>
      <c r="G149" s="241">
        <f>ROUND(E149*F149,2)</f>
        <v>0</v>
      </c>
      <c r="H149" s="240"/>
      <c r="I149" s="241">
        <f>ROUND(E149*H149,2)</f>
        <v>0</v>
      </c>
      <c r="J149" s="240"/>
      <c r="K149" s="241">
        <f>ROUND(E149*J149,2)</f>
        <v>0</v>
      </c>
      <c r="L149" s="241">
        <v>21</v>
      </c>
      <c r="M149" s="241">
        <f>G149*(1+L149/100)</f>
        <v>0</v>
      </c>
      <c r="N149" s="241">
        <v>0</v>
      </c>
      <c r="O149" s="241">
        <f>ROUND(E149*N149,2)</f>
        <v>0</v>
      </c>
      <c r="P149" s="241">
        <v>0</v>
      </c>
      <c r="Q149" s="241">
        <f>ROUND(E149*P149,2)</f>
        <v>0</v>
      </c>
      <c r="R149" s="241"/>
      <c r="S149" s="241" t="s">
        <v>289</v>
      </c>
      <c r="T149" s="242" t="s">
        <v>197</v>
      </c>
      <c r="U149" s="220">
        <v>0</v>
      </c>
      <c r="V149" s="220">
        <f>ROUND(E149*U149,2)</f>
        <v>0</v>
      </c>
      <c r="W149" s="220"/>
      <c r="X149" s="220" t="s">
        <v>228</v>
      </c>
      <c r="Y149" s="210"/>
      <c r="Z149" s="210"/>
      <c r="AA149" s="210"/>
      <c r="AB149" s="210"/>
      <c r="AC149" s="210"/>
      <c r="AD149" s="210"/>
      <c r="AE149" s="210"/>
      <c r="AF149" s="210"/>
      <c r="AG149" s="210" t="s">
        <v>982</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ht="22.5" outlineLevel="1" x14ac:dyDescent="0.2">
      <c r="A150" s="236">
        <v>135</v>
      </c>
      <c r="B150" s="237" t="s">
        <v>1077</v>
      </c>
      <c r="C150" s="246" t="s">
        <v>1078</v>
      </c>
      <c r="D150" s="238" t="s">
        <v>946</v>
      </c>
      <c r="E150" s="239">
        <v>20</v>
      </c>
      <c r="F150" s="240"/>
      <c r="G150" s="241">
        <f>ROUND(E150*F150,2)</f>
        <v>0</v>
      </c>
      <c r="H150" s="240"/>
      <c r="I150" s="241">
        <f>ROUND(E150*H150,2)</f>
        <v>0</v>
      </c>
      <c r="J150" s="240"/>
      <c r="K150" s="241">
        <f>ROUND(E150*J150,2)</f>
        <v>0</v>
      </c>
      <c r="L150" s="241">
        <v>21</v>
      </c>
      <c r="M150" s="241">
        <f>G150*(1+L150/100)</f>
        <v>0</v>
      </c>
      <c r="N150" s="241">
        <v>0</v>
      </c>
      <c r="O150" s="241">
        <f>ROUND(E150*N150,2)</f>
        <v>0</v>
      </c>
      <c r="P150" s="241">
        <v>0</v>
      </c>
      <c r="Q150" s="241">
        <f>ROUND(E150*P150,2)</f>
        <v>0</v>
      </c>
      <c r="R150" s="241"/>
      <c r="S150" s="241" t="s">
        <v>289</v>
      </c>
      <c r="T150" s="242" t="s">
        <v>197</v>
      </c>
      <c r="U150" s="220">
        <v>0</v>
      </c>
      <c r="V150" s="220">
        <f>ROUND(E150*U150,2)</f>
        <v>0</v>
      </c>
      <c r="W150" s="220"/>
      <c r="X150" s="220" t="s">
        <v>228</v>
      </c>
      <c r="Y150" s="210"/>
      <c r="Z150" s="210"/>
      <c r="AA150" s="210"/>
      <c r="AB150" s="210"/>
      <c r="AC150" s="210"/>
      <c r="AD150" s="210"/>
      <c r="AE150" s="210"/>
      <c r="AF150" s="210"/>
      <c r="AG150" s="210" t="s">
        <v>982</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36">
        <v>136</v>
      </c>
      <c r="B151" s="237" t="s">
        <v>1079</v>
      </c>
      <c r="C151" s="246" t="s">
        <v>1080</v>
      </c>
      <c r="D151" s="238" t="s">
        <v>402</v>
      </c>
      <c r="E151" s="239">
        <v>20</v>
      </c>
      <c r="F151" s="240"/>
      <c r="G151" s="241">
        <f>ROUND(E151*F151,2)</f>
        <v>0</v>
      </c>
      <c r="H151" s="240"/>
      <c r="I151" s="241">
        <f>ROUND(E151*H151,2)</f>
        <v>0</v>
      </c>
      <c r="J151" s="240"/>
      <c r="K151" s="241">
        <f>ROUND(E151*J151,2)</f>
        <v>0</v>
      </c>
      <c r="L151" s="241">
        <v>21</v>
      </c>
      <c r="M151" s="241">
        <f>G151*(1+L151/100)</f>
        <v>0</v>
      </c>
      <c r="N151" s="241">
        <v>0</v>
      </c>
      <c r="O151" s="241">
        <f>ROUND(E151*N151,2)</f>
        <v>0</v>
      </c>
      <c r="P151" s="241">
        <v>0</v>
      </c>
      <c r="Q151" s="241">
        <f>ROUND(E151*P151,2)</f>
        <v>0</v>
      </c>
      <c r="R151" s="241"/>
      <c r="S151" s="241" t="s">
        <v>289</v>
      </c>
      <c r="T151" s="242" t="s">
        <v>197</v>
      </c>
      <c r="U151" s="220">
        <v>0</v>
      </c>
      <c r="V151" s="220">
        <f>ROUND(E151*U151,2)</f>
        <v>0</v>
      </c>
      <c r="W151" s="220"/>
      <c r="X151" s="220" t="s">
        <v>228</v>
      </c>
      <c r="Y151" s="210"/>
      <c r="Z151" s="210"/>
      <c r="AA151" s="210"/>
      <c r="AB151" s="210"/>
      <c r="AC151" s="210"/>
      <c r="AD151" s="210"/>
      <c r="AE151" s="210"/>
      <c r="AF151" s="210"/>
      <c r="AG151" s="210" t="s">
        <v>982</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36">
        <v>137</v>
      </c>
      <c r="B152" s="237" t="s">
        <v>1081</v>
      </c>
      <c r="C152" s="246" t="s">
        <v>1082</v>
      </c>
      <c r="D152" s="238" t="s">
        <v>402</v>
      </c>
      <c r="E152" s="239">
        <v>1</v>
      </c>
      <c r="F152" s="240"/>
      <c r="G152" s="241">
        <f>ROUND(E152*F152,2)</f>
        <v>0</v>
      </c>
      <c r="H152" s="240"/>
      <c r="I152" s="241">
        <f>ROUND(E152*H152,2)</f>
        <v>0</v>
      </c>
      <c r="J152" s="240"/>
      <c r="K152" s="241">
        <f>ROUND(E152*J152,2)</f>
        <v>0</v>
      </c>
      <c r="L152" s="241">
        <v>21</v>
      </c>
      <c r="M152" s="241">
        <f>G152*(1+L152/100)</f>
        <v>0</v>
      </c>
      <c r="N152" s="241">
        <v>0</v>
      </c>
      <c r="O152" s="241">
        <f>ROUND(E152*N152,2)</f>
        <v>0</v>
      </c>
      <c r="P152" s="241">
        <v>0</v>
      </c>
      <c r="Q152" s="241">
        <f>ROUND(E152*P152,2)</f>
        <v>0</v>
      </c>
      <c r="R152" s="241"/>
      <c r="S152" s="241" t="s">
        <v>289</v>
      </c>
      <c r="T152" s="242" t="s">
        <v>197</v>
      </c>
      <c r="U152" s="220">
        <v>0</v>
      </c>
      <c r="V152" s="220">
        <f>ROUND(E152*U152,2)</f>
        <v>0</v>
      </c>
      <c r="W152" s="220"/>
      <c r="X152" s="220" t="s">
        <v>228</v>
      </c>
      <c r="Y152" s="210"/>
      <c r="Z152" s="210"/>
      <c r="AA152" s="210"/>
      <c r="AB152" s="210"/>
      <c r="AC152" s="210"/>
      <c r="AD152" s="210"/>
      <c r="AE152" s="210"/>
      <c r="AF152" s="210"/>
      <c r="AG152" s="210" t="s">
        <v>982</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ht="22.5" outlineLevel="1" x14ac:dyDescent="0.2">
      <c r="A153" s="236">
        <v>138</v>
      </c>
      <c r="B153" s="237" t="s">
        <v>1083</v>
      </c>
      <c r="C153" s="246" t="s">
        <v>1084</v>
      </c>
      <c r="D153" s="238" t="s">
        <v>844</v>
      </c>
      <c r="E153" s="239">
        <v>1</v>
      </c>
      <c r="F153" s="240"/>
      <c r="G153" s="241">
        <f>ROUND(E153*F153,2)</f>
        <v>0</v>
      </c>
      <c r="H153" s="240"/>
      <c r="I153" s="241">
        <f>ROUND(E153*H153,2)</f>
        <v>0</v>
      </c>
      <c r="J153" s="240"/>
      <c r="K153" s="241">
        <f>ROUND(E153*J153,2)</f>
        <v>0</v>
      </c>
      <c r="L153" s="241">
        <v>21</v>
      </c>
      <c r="M153" s="241">
        <f>G153*(1+L153/100)</f>
        <v>0</v>
      </c>
      <c r="N153" s="241">
        <v>0</v>
      </c>
      <c r="O153" s="241">
        <f>ROUND(E153*N153,2)</f>
        <v>0</v>
      </c>
      <c r="P153" s="241">
        <v>0</v>
      </c>
      <c r="Q153" s="241">
        <f>ROUND(E153*P153,2)</f>
        <v>0</v>
      </c>
      <c r="R153" s="241"/>
      <c r="S153" s="241" t="s">
        <v>289</v>
      </c>
      <c r="T153" s="242" t="s">
        <v>197</v>
      </c>
      <c r="U153" s="220">
        <v>0</v>
      </c>
      <c r="V153" s="220">
        <f>ROUND(E153*U153,2)</f>
        <v>0</v>
      </c>
      <c r="W153" s="220"/>
      <c r="X153" s="220" t="s">
        <v>228</v>
      </c>
      <c r="Y153" s="210"/>
      <c r="Z153" s="210"/>
      <c r="AA153" s="210"/>
      <c r="AB153" s="210"/>
      <c r="AC153" s="210"/>
      <c r="AD153" s="210"/>
      <c r="AE153" s="210"/>
      <c r="AF153" s="210"/>
      <c r="AG153" s="210" t="s">
        <v>982</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36">
        <v>139</v>
      </c>
      <c r="B154" s="237" t="s">
        <v>1085</v>
      </c>
      <c r="C154" s="246" t="s">
        <v>1086</v>
      </c>
      <c r="D154" s="238" t="s">
        <v>946</v>
      </c>
      <c r="E154" s="239">
        <v>8</v>
      </c>
      <c r="F154" s="240"/>
      <c r="G154" s="241">
        <f>ROUND(E154*F154,2)</f>
        <v>0</v>
      </c>
      <c r="H154" s="240"/>
      <c r="I154" s="241">
        <f>ROUND(E154*H154,2)</f>
        <v>0</v>
      </c>
      <c r="J154" s="240"/>
      <c r="K154" s="241">
        <f>ROUND(E154*J154,2)</f>
        <v>0</v>
      </c>
      <c r="L154" s="241">
        <v>21</v>
      </c>
      <c r="M154" s="241">
        <f>G154*(1+L154/100)</f>
        <v>0</v>
      </c>
      <c r="N154" s="241">
        <v>0</v>
      </c>
      <c r="O154" s="241">
        <f>ROUND(E154*N154,2)</f>
        <v>0</v>
      </c>
      <c r="P154" s="241">
        <v>0</v>
      </c>
      <c r="Q154" s="241">
        <f>ROUND(E154*P154,2)</f>
        <v>0</v>
      </c>
      <c r="R154" s="241"/>
      <c r="S154" s="241" t="s">
        <v>289</v>
      </c>
      <c r="T154" s="242" t="s">
        <v>197</v>
      </c>
      <c r="U154" s="220">
        <v>0</v>
      </c>
      <c r="V154" s="220">
        <f>ROUND(E154*U154,2)</f>
        <v>0</v>
      </c>
      <c r="W154" s="220"/>
      <c r="X154" s="220" t="s">
        <v>228</v>
      </c>
      <c r="Y154" s="210"/>
      <c r="Z154" s="210"/>
      <c r="AA154" s="210"/>
      <c r="AB154" s="210"/>
      <c r="AC154" s="210"/>
      <c r="AD154" s="210"/>
      <c r="AE154" s="210"/>
      <c r="AF154" s="210"/>
      <c r="AG154" s="210" t="s">
        <v>982</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36">
        <v>140</v>
      </c>
      <c r="B155" s="237" t="s">
        <v>1087</v>
      </c>
      <c r="C155" s="246" t="s">
        <v>1088</v>
      </c>
      <c r="D155" s="238" t="s">
        <v>946</v>
      </c>
      <c r="E155" s="239">
        <v>2</v>
      </c>
      <c r="F155" s="240"/>
      <c r="G155" s="241">
        <f>ROUND(E155*F155,2)</f>
        <v>0</v>
      </c>
      <c r="H155" s="240"/>
      <c r="I155" s="241">
        <f>ROUND(E155*H155,2)</f>
        <v>0</v>
      </c>
      <c r="J155" s="240"/>
      <c r="K155" s="241">
        <f>ROUND(E155*J155,2)</f>
        <v>0</v>
      </c>
      <c r="L155" s="241">
        <v>21</v>
      </c>
      <c r="M155" s="241">
        <f>G155*(1+L155/100)</f>
        <v>0</v>
      </c>
      <c r="N155" s="241">
        <v>0</v>
      </c>
      <c r="O155" s="241">
        <f>ROUND(E155*N155,2)</f>
        <v>0</v>
      </c>
      <c r="P155" s="241">
        <v>0</v>
      </c>
      <c r="Q155" s="241">
        <f>ROUND(E155*P155,2)</f>
        <v>0</v>
      </c>
      <c r="R155" s="241"/>
      <c r="S155" s="241" t="s">
        <v>289</v>
      </c>
      <c r="T155" s="242" t="s">
        <v>197</v>
      </c>
      <c r="U155" s="220">
        <v>0</v>
      </c>
      <c r="V155" s="220">
        <f>ROUND(E155*U155,2)</f>
        <v>0</v>
      </c>
      <c r="W155" s="220"/>
      <c r="X155" s="220" t="s">
        <v>228</v>
      </c>
      <c r="Y155" s="210"/>
      <c r="Z155" s="210"/>
      <c r="AA155" s="210"/>
      <c r="AB155" s="210"/>
      <c r="AC155" s="210"/>
      <c r="AD155" s="210"/>
      <c r="AE155" s="210"/>
      <c r="AF155" s="210"/>
      <c r="AG155" s="210" t="s">
        <v>982</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36">
        <v>141</v>
      </c>
      <c r="B156" s="237" t="s">
        <v>1089</v>
      </c>
      <c r="C156" s="246" t="s">
        <v>1090</v>
      </c>
      <c r="D156" s="238" t="s">
        <v>946</v>
      </c>
      <c r="E156" s="239">
        <v>3</v>
      </c>
      <c r="F156" s="240"/>
      <c r="G156" s="241">
        <f>ROUND(E156*F156,2)</f>
        <v>0</v>
      </c>
      <c r="H156" s="240"/>
      <c r="I156" s="241">
        <f>ROUND(E156*H156,2)</f>
        <v>0</v>
      </c>
      <c r="J156" s="240"/>
      <c r="K156" s="241">
        <f>ROUND(E156*J156,2)</f>
        <v>0</v>
      </c>
      <c r="L156" s="241">
        <v>21</v>
      </c>
      <c r="M156" s="241">
        <f>G156*(1+L156/100)</f>
        <v>0</v>
      </c>
      <c r="N156" s="241">
        <v>0</v>
      </c>
      <c r="O156" s="241">
        <f>ROUND(E156*N156,2)</f>
        <v>0</v>
      </c>
      <c r="P156" s="241">
        <v>0</v>
      </c>
      <c r="Q156" s="241">
        <f>ROUND(E156*P156,2)</f>
        <v>0</v>
      </c>
      <c r="R156" s="241"/>
      <c r="S156" s="241" t="s">
        <v>289</v>
      </c>
      <c r="T156" s="242" t="s">
        <v>197</v>
      </c>
      <c r="U156" s="220">
        <v>0</v>
      </c>
      <c r="V156" s="220">
        <f>ROUND(E156*U156,2)</f>
        <v>0</v>
      </c>
      <c r="W156" s="220"/>
      <c r="X156" s="220" t="s">
        <v>228</v>
      </c>
      <c r="Y156" s="210"/>
      <c r="Z156" s="210"/>
      <c r="AA156" s="210"/>
      <c r="AB156" s="210"/>
      <c r="AC156" s="210"/>
      <c r="AD156" s="210"/>
      <c r="AE156" s="210"/>
      <c r="AF156" s="210"/>
      <c r="AG156" s="210" t="s">
        <v>982</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36">
        <v>142</v>
      </c>
      <c r="B157" s="237" t="s">
        <v>1091</v>
      </c>
      <c r="C157" s="246" t="s">
        <v>1092</v>
      </c>
      <c r="D157" s="238" t="s">
        <v>402</v>
      </c>
      <c r="E157" s="239">
        <v>15</v>
      </c>
      <c r="F157" s="240"/>
      <c r="G157" s="241">
        <f>ROUND(E157*F157,2)</f>
        <v>0</v>
      </c>
      <c r="H157" s="240"/>
      <c r="I157" s="241">
        <f>ROUND(E157*H157,2)</f>
        <v>0</v>
      </c>
      <c r="J157" s="240"/>
      <c r="K157" s="241">
        <f>ROUND(E157*J157,2)</f>
        <v>0</v>
      </c>
      <c r="L157" s="241">
        <v>21</v>
      </c>
      <c r="M157" s="241">
        <f>G157*(1+L157/100)</f>
        <v>0</v>
      </c>
      <c r="N157" s="241">
        <v>0</v>
      </c>
      <c r="O157" s="241">
        <f>ROUND(E157*N157,2)</f>
        <v>0</v>
      </c>
      <c r="P157" s="241">
        <v>0</v>
      </c>
      <c r="Q157" s="241">
        <f>ROUND(E157*P157,2)</f>
        <v>0</v>
      </c>
      <c r="R157" s="241"/>
      <c r="S157" s="241" t="s">
        <v>289</v>
      </c>
      <c r="T157" s="242" t="s">
        <v>197</v>
      </c>
      <c r="U157" s="220">
        <v>0</v>
      </c>
      <c r="V157" s="220">
        <f>ROUND(E157*U157,2)</f>
        <v>0</v>
      </c>
      <c r="W157" s="220"/>
      <c r="X157" s="220" t="s">
        <v>228</v>
      </c>
      <c r="Y157" s="210"/>
      <c r="Z157" s="210"/>
      <c r="AA157" s="210"/>
      <c r="AB157" s="210"/>
      <c r="AC157" s="210"/>
      <c r="AD157" s="210"/>
      <c r="AE157" s="210"/>
      <c r="AF157" s="210"/>
      <c r="AG157" s="210" t="s">
        <v>982</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36">
        <v>143</v>
      </c>
      <c r="B158" s="237" t="s">
        <v>1093</v>
      </c>
      <c r="C158" s="246" t="s">
        <v>1094</v>
      </c>
      <c r="D158" s="238" t="s">
        <v>226</v>
      </c>
      <c r="E158" s="239">
        <v>1</v>
      </c>
      <c r="F158" s="240"/>
      <c r="G158" s="241">
        <f>ROUND(E158*F158,2)</f>
        <v>0</v>
      </c>
      <c r="H158" s="240"/>
      <c r="I158" s="241">
        <f>ROUND(E158*H158,2)</f>
        <v>0</v>
      </c>
      <c r="J158" s="240"/>
      <c r="K158" s="241">
        <f>ROUND(E158*J158,2)</f>
        <v>0</v>
      </c>
      <c r="L158" s="241">
        <v>21</v>
      </c>
      <c r="M158" s="241">
        <f>G158*(1+L158/100)</f>
        <v>0</v>
      </c>
      <c r="N158" s="241">
        <v>0</v>
      </c>
      <c r="O158" s="241">
        <f>ROUND(E158*N158,2)</f>
        <v>0</v>
      </c>
      <c r="P158" s="241">
        <v>0</v>
      </c>
      <c r="Q158" s="241">
        <f>ROUND(E158*P158,2)</f>
        <v>0</v>
      </c>
      <c r="R158" s="241"/>
      <c r="S158" s="241" t="s">
        <v>289</v>
      </c>
      <c r="T158" s="242" t="s">
        <v>197</v>
      </c>
      <c r="U158" s="220">
        <v>0</v>
      </c>
      <c r="V158" s="220">
        <f>ROUND(E158*U158,2)</f>
        <v>0</v>
      </c>
      <c r="W158" s="220"/>
      <c r="X158" s="220" t="s">
        <v>228</v>
      </c>
      <c r="Y158" s="210"/>
      <c r="Z158" s="210"/>
      <c r="AA158" s="210"/>
      <c r="AB158" s="210"/>
      <c r="AC158" s="210"/>
      <c r="AD158" s="210"/>
      <c r="AE158" s="210"/>
      <c r="AF158" s="210"/>
      <c r="AG158" s="210" t="s">
        <v>982</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36">
        <v>144</v>
      </c>
      <c r="B159" s="237" t="s">
        <v>1095</v>
      </c>
      <c r="C159" s="246" t="s">
        <v>1096</v>
      </c>
      <c r="D159" s="238" t="s">
        <v>226</v>
      </c>
      <c r="E159" s="239">
        <v>2</v>
      </c>
      <c r="F159" s="240"/>
      <c r="G159" s="241">
        <f>ROUND(E159*F159,2)</f>
        <v>0</v>
      </c>
      <c r="H159" s="240"/>
      <c r="I159" s="241">
        <f>ROUND(E159*H159,2)</f>
        <v>0</v>
      </c>
      <c r="J159" s="240"/>
      <c r="K159" s="241">
        <f>ROUND(E159*J159,2)</f>
        <v>0</v>
      </c>
      <c r="L159" s="241">
        <v>21</v>
      </c>
      <c r="M159" s="241">
        <f>G159*(1+L159/100)</f>
        <v>0</v>
      </c>
      <c r="N159" s="241">
        <v>0</v>
      </c>
      <c r="O159" s="241">
        <f>ROUND(E159*N159,2)</f>
        <v>0</v>
      </c>
      <c r="P159" s="241">
        <v>0</v>
      </c>
      <c r="Q159" s="241">
        <f>ROUND(E159*P159,2)</f>
        <v>0</v>
      </c>
      <c r="R159" s="241"/>
      <c r="S159" s="241" t="s">
        <v>289</v>
      </c>
      <c r="T159" s="242" t="s">
        <v>197</v>
      </c>
      <c r="U159" s="220">
        <v>0</v>
      </c>
      <c r="V159" s="220">
        <f>ROUND(E159*U159,2)</f>
        <v>0</v>
      </c>
      <c r="W159" s="220"/>
      <c r="X159" s="220" t="s">
        <v>228</v>
      </c>
      <c r="Y159" s="210"/>
      <c r="Z159" s="210"/>
      <c r="AA159" s="210"/>
      <c r="AB159" s="210"/>
      <c r="AC159" s="210"/>
      <c r="AD159" s="210"/>
      <c r="AE159" s="210"/>
      <c r="AF159" s="210"/>
      <c r="AG159" s="210" t="s">
        <v>982</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36">
        <v>145</v>
      </c>
      <c r="B160" s="237" t="s">
        <v>1097</v>
      </c>
      <c r="C160" s="246" t="s">
        <v>1098</v>
      </c>
      <c r="D160" s="238" t="s">
        <v>226</v>
      </c>
      <c r="E160" s="239">
        <v>20</v>
      </c>
      <c r="F160" s="240"/>
      <c r="G160" s="241">
        <f>ROUND(E160*F160,2)</f>
        <v>0</v>
      </c>
      <c r="H160" s="240"/>
      <c r="I160" s="241">
        <f>ROUND(E160*H160,2)</f>
        <v>0</v>
      </c>
      <c r="J160" s="240"/>
      <c r="K160" s="241">
        <f>ROUND(E160*J160,2)</f>
        <v>0</v>
      </c>
      <c r="L160" s="241">
        <v>21</v>
      </c>
      <c r="M160" s="241">
        <f>G160*(1+L160/100)</f>
        <v>0</v>
      </c>
      <c r="N160" s="241">
        <v>0</v>
      </c>
      <c r="O160" s="241">
        <f>ROUND(E160*N160,2)</f>
        <v>0</v>
      </c>
      <c r="P160" s="241">
        <v>0</v>
      </c>
      <c r="Q160" s="241">
        <f>ROUND(E160*P160,2)</f>
        <v>0</v>
      </c>
      <c r="R160" s="241"/>
      <c r="S160" s="241" t="s">
        <v>289</v>
      </c>
      <c r="T160" s="242" t="s">
        <v>197</v>
      </c>
      <c r="U160" s="220">
        <v>0</v>
      </c>
      <c r="V160" s="220">
        <f>ROUND(E160*U160,2)</f>
        <v>0</v>
      </c>
      <c r="W160" s="220"/>
      <c r="X160" s="220" t="s">
        <v>228</v>
      </c>
      <c r="Y160" s="210"/>
      <c r="Z160" s="210"/>
      <c r="AA160" s="210"/>
      <c r="AB160" s="210"/>
      <c r="AC160" s="210"/>
      <c r="AD160" s="210"/>
      <c r="AE160" s="210"/>
      <c r="AF160" s="210"/>
      <c r="AG160" s="210" t="s">
        <v>982</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36">
        <v>146</v>
      </c>
      <c r="B161" s="237" t="s">
        <v>1099</v>
      </c>
      <c r="C161" s="246" t="s">
        <v>1100</v>
      </c>
      <c r="D161" s="238" t="s">
        <v>226</v>
      </c>
      <c r="E161" s="239">
        <v>20</v>
      </c>
      <c r="F161" s="240"/>
      <c r="G161" s="241">
        <f>ROUND(E161*F161,2)</f>
        <v>0</v>
      </c>
      <c r="H161" s="240"/>
      <c r="I161" s="241">
        <f>ROUND(E161*H161,2)</f>
        <v>0</v>
      </c>
      <c r="J161" s="240"/>
      <c r="K161" s="241">
        <f>ROUND(E161*J161,2)</f>
        <v>0</v>
      </c>
      <c r="L161" s="241">
        <v>21</v>
      </c>
      <c r="M161" s="241">
        <f>G161*(1+L161/100)</f>
        <v>0</v>
      </c>
      <c r="N161" s="241">
        <v>0</v>
      </c>
      <c r="O161" s="241">
        <f>ROUND(E161*N161,2)</f>
        <v>0</v>
      </c>
      <c r="P161" s="241">
        <v>0</v>
      </c>
      <c r="Q161" s="241">
        <f>ROUND(E161*P161,2)</f>
        <v>0</v>
      </c>
      <c r="R161" s="241"/>
      <c r="S161" s="241" t="s">
        <v>289</v>
      </c>
      <c r="T161" s="242" t="s">
        <v>197</v>
      </c>
      <c r="U161" s="220">
        <v>0</v>
      </c>
      <c r="V161" s="220">
        <f>ROUND(E161*U161,2)</f>
        <v>0</v>
      </c>
      <c r="W161" s="220"/>
      <c r="X161" s="220" t="s">
        <v>228</v>
      </c>
      <c r="Y161" s="210"/>
      <c r="Z161" s="210"/>
      <c r="AA161" s="210"/>
      <c r="AB161" s="210"/>
      <c r="AC161" s="210"/>
      <c r="AD161" s="210"/>
      <c r="AE161" s="210"/>
      <c r="AF161" s="210"/>
      <c r="AG161" s="210" t="s">
        <v>982</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22.5" outlineLevel="1" x14ac:dyDescent="0.2">
      <c r="A162" s="236">
        <v>147</v>
      </c>
      <c r="B162" s="237" t="s">
        <v>1101</v>
      </c>
      <c r="C162" s="246" t="s">
        <v>1102</v>
      </c>
      <c r="D162" s="238" t="s">
        <v>946</v>
      </c>
      <c r="E162" s="239">
        <v>1</v>
      </c>
      <c r="F162" s="240"/>
      <c r="G162" s="241">
        <f>ROUND(E162*F162,2)</f>
        <v>0</v>
      </c>
      <c r="H162" s="240"/>
      <c r="I162" s="241">
        <f>ROUND(E162*H162,2)</f>
        <v>0</v>
      </c>
      <c r="J162" s="240"/>
      <c r="K162" s="241">
        <f>ROUND(E162*J162,2)</f>
        <v>0</v>
      </c>
      <c r="L162" s="241">
        <v>21</v>
      </c>
      <c r="M162" s="241">
        <f>G162*(1+L162/100)</f>
        <v>0</v>
      </c>
      <c r="N162" s="241">
        <v>0</v>
      </c>
      <c r="O162" s="241">
        <f>ROUND(E162*N162,2)</f>
        <v>0</v>
      </c>
      <c r="P162" s="241">
        <v>0</v>
      </c>
      <c r="Q162" s="241">
        <f>ROUND(E162*P162,2)</f>
        <v>0</v>
      </c>
      <c r="R162" s="241"/>
      <c r="S162" s="241" t="s">
        <v>289</v>
      </c>
      <c r="T162" s="242" t="s">
        <v>197</v>
      </c>
      <c r="U162" s="220">
        <v>0</v>
      </c>
      <c r="V162" s="220">
        <f>ROUND(E162*U162,2)</f>
        <v>0</v>
      </c>
      <c r="W162" s="220"/>
      <c r="X162" s="220" t="s">
        <v>228</v>
      </c>
      <c r="Y162" s="210"/>
      <c r="Z162" s="210"/>
      <c r="AA162" s="210"/>
      <c r="AB162" s="210"/>
      <c r="AC162" s="210"/>
      <c r="AD162" s="210"/>
      <c r="AE162" s="210"/>
      <c r="AF162" s="210"/>
      <c r="AG162" s="210" t="s">
        <v>982</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36">
        <v>148</v>
      </c>
      <c r="B163" s="237" t="s">
        <v>1103</v>
      </c>
      <c r="C163" s="246" t="s">
        <v>1104</v>
      </c>
      <c r="D163" s="238" t="s">
        <v>209</v>
      </c>
      <c r="E163" s="239">
        <v>10</v>
      </c>
      <c r="F163" s="240"/>
      <c r="G163" s="241">
        <f>ROUND(E163*F163,2)</f>
        <v>0</v>
      </c>
      <c r="H163" s="240"/>
      <c r="I163" s="241">
        <f>ROUND(E163*H163,2)</f>
        <v>0</v>
      </c>
      <c r="J163" s="240"/>
      <c r="K163" s="241">
        <f>ROUND(E163*J163,2)</f>
        <v>0</v>
      </c>
      <c r="L163" s="241">
        <v>21</v>
      </c>
      <c r="M163" s="241">
        <f>G163*(1+L163/100)</f>
        <v>0</v>
      </c>
      <c r="N163" s="241">
        <v>0</v>
      </c>
      <c r="O163" s="241">
        <f>ROUND(E163*N163,2)</f>
        <v>0</v>
      </c>
      <c r="P163" s="241">
        <v>0</v>
      </c>
      <c r="Q163" s="241">
        <f>ROUND(E163*P163,2)</f>
        <v>0</v>
      </c>
      <c r="R163" s="241"/>
      <c r="S163" s="241" t="s">
        <v>289</v>
      </c>
      <c r="T163" s="242" t="s">
        <v>197</v>
      </c>
      <c r="U163" s="220">
        <v>0</v>
      </c>
      <c r="V163" s="220">
        <f>ROUND(E163*U163,2)</f>
        <v>0</v>
      </c>
      <c r="W163" s="220"/>
      <c r="X163" s="220" t="s">
        <v>228</v>
      </c>
      <c r="Y163" s="210"/>
      <c r="Z163" s="210"/>
      <c r="AA163" s="210"/>
      <c r="AB163" s="210"/>
      <c r="AC163" s="210"/>
      <c r="AD163" s="210"/>
      <c r="AE163" s="210"/>
      <c r="AF163" s="210"/>
      <c r="AG163" s="210" t="s">
        <v>982</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36">
        <v>149</v>
      </c>
      <c r="B164" s="237" t="s">
        <v>1105</v>
      </c>
      <c r="C164" s="246" t="s">
        <v>1106</v>
      </c>
      <c r="D164" s="238" t="s">
        <v>209</v>
      </c>
      <c r="E164" s="239">
        <v>3</v>
      </c>
      <c r="F164" s="240"/>
      <c r="G164" s="241">
        <f>ROUND(E164*F164,2)</f>
        <v>0</v>
      </c>
      <c r="H164" s="240"/>
      <c r="I164" s="241">
        <f>ROUND(E164*H164,2)</f>
        <v>0</v>
      </c>
      <c r="J164" s="240"/>
      <c r="K164" s="241">
        <f>ROUND(E164*J164,2)</f>
        <v>0</v>
      </c>
      <c r="L164" s="241">
        <v>21</v>
      </c>
      <c r="M164" s="241">
        <f>G164*(1+L164/100)</f>
        <v>0</v>
      </c>
      <c r="N164" s="241">
        <v>0</v>
      </c>
      <c r="O164" s="241">
        <f>ROUND(E164*N164,2)</f>
        <v>0</v>
      </c>
      <c r="P164" s="241">
        <v>0</v>
      </c>
      <c r="Q164" s="241">
        <f>ROUND(E164*P164,2)</f>
        <v>0</v>
      </c>
      <c r="R164" s="241"/>
      <c r="S164" s="241" t="s">
        <v>289</v>
      </c>
      <c r="T164" s="242" t="s">
        <v>197</v>
      </c>
      <c r="U164" s="220">
        <v>0</v>
      </c>
      <c r="V164" s="220">
        <f>ROUND(E164*U164,2)</f>
        <v>0</v>
      </c>
      <c r="W164" s="220"/>
      <c r="X164" s="220" t="s">
        <v>228</v>
      </c>
      <c r="Y164" s="210"/>
      <c r="Z164" s="210"/>
      <c r="AA164" s="210"/>
      <c r="AB164" s="210"/>
      <c r="AC164" s="210"/>
      <c r="AD164" s="210"/>
      <c r="AE164" s="210"/>
      <c r="AF164" s="210"/>
      <c r="AG164" s="210" t="s">
        <v>982</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36">
        <v>150</v>
      </c>
      <c r="B165" s="237" t="s">
        <v>1107</v>
      </c>
      <c r="C165" s="246" t="s">
        <v>1108</v>
      </c>
      <c r="D165" s="238" t="s">
        <v>209</v>
      </c>
      <c r="E165" s="239">
        <v>5</v>
      </c>
      <c r="F165" s="240"/>
      <c r="G165" s="241">
        <f>ROUND(E165*F165,2)</f>
        <v>0</v>
      </c>
      <c r="H165" s="240"/>
      <c r="I165" s="241">
        <f>ROUND(E165*H165,2)</f>
        <v>0</v>
      </c>
      <c r="J165" s="240"/>
      <c r="K165" s="241">
        <f>ROUND(E165*J165,2)</f>
        <v>0</v>
      </c>
      <c r="L165" s="241">
        <v>21</v>
      </c>
      <c r="M165" s="241">
        <f>G165*(1+L165/100)</f>
        <v>0</v>
      </c>
      <c r="N165" s="241">
        <v>0</v>
      </c>
      <c r="O165" s="241">
        <f>ROUND(E165*N165,2)</f>
        <v>0</v>
      </c>
      <c r="P165" s="241">
        <v>0</v>
      </c>
      <c r="Q165" s="241">
        <f>ROUND(E165*P165,2)</f>
        <v>0</v>
      </c>
      <c r="R165" s="241"/>
      <c r="S165" s="241" t="s">
        <v>289</v>
      </c>
      <c r="T165" s="242" t="s">
        <v>197</v>
      </c>
      <c r="U165" s="220">
        <v>0</v>
      </c>
      <c r="V165" s="220">
        <f>ROUND(E165*U165,2)</f>
        <v>0</v>
      </c>
      <c r="W165" s="220"/>
      <c r="X165" s="220" t="s">
        <v>228</v>
      </c>
      <c r="Y165" s="210"/>
      <c r="Z165" s="210"/>
      <c r="AA165" s="210"/>
      <c r="AB165" s="210"/>
      <c r="AC165" s="210"/>
      <c r="AD165" s="210"/>
      <c r="AE165" s="210"/>
      <c r="AF165" s="210"/>
      <c r="AG165" s="210" t="s">
        <v>982</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36">
        <v>151</v>
      </c>
      <c r="B166" s="237" t="s">
        <v>1109</v>
      </c>
      <c r="C166" s="246" t="s">
        <v>1110</v>
      </c>
      <c r="D166" s="238" t="s">
        <v>209</v>
      </c>
      <c r="E166" s="239">
        <v>16</v>
      </c>
      <c r="F166" s="240"/>
      <c r="G166" s="241">
        <f>ROUND(E166*F166,2)</f>
        <v>0</v>
      </c>
      <c r="H166" s="240"/>
      <c r="I166" s="241">
        <f>ROUND(E166*H166,2)</f>
        <v>0</v>
      </c>
      <c r="J166" s="240"/>
      <c r="K166" s="241">
        <f>ROUND(E166*J166,2)</f>
        <v>0</v>
      </c>
      <c r="L166" s="241">
        <v>21</v>
      </c>
      <c r="M166" s="241">
        <f>G166*(1+L166/100)</f>
        <v>0</v>
      </c>
      <c r="N166" s="241">
        <v>0</v>
      </c>
      <c r="O166" s="241">
        <f>ROUND(E166*N166,2)</f>
        <v>0</v>
      </c>
      <c r="P166" s="241">
        <v>0</v>
      </c>
      <c r="Q166" s="241">
        <f>ROUND(E166*P166,2)</f>
        <v>0</v>
      </c>
      <c r="R166" s="241"/>
      <c r="S166" s="241" t="s">
        <v>289</v>
      </c>
      <c r="T166" s="242" t="s">
        <v>197</v>
      </c>
      <c r="U166" s="220">
        <v>0</v>
      </c>
      <c r="V166" s="220">
        <f>ROUND(E166*U166,2)</f>
        <v>0</v>
      </c>
      <c r="W166" s="220"/>
      <c r="X166" s="220" t="s">
        <v>228</v>
      </c>
      <c r="Y166" s="210"/>
      <c r="Z166" s="210"/>
      <c r="AA166" s="210"/>
      <c r="AB166" s="210"/>
      <c r="AC166" s="210"/>
      <c r="AD166" s="210"/>
      <c r="AE166" s="210"/>
      <c r="AF166" s="210"/>
      <c r="AG166" s="210" t="s">
        <v>982</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36">
        <v>152</v>
      </c>
      <c r="B167" s="237" t="s">
        <v>1111</v>
      </c>
      <c r="C167" s="246" t="s">
        <v>1112</v>
      </c>
      <c r="D167" s="238" t="s">
        <v>209</v>
      </c>
      <c r="E167" s="239">
        <v>7</v>
      </c>
      <c r="F167" s="240"/>
      <c r="G167" s="241">
        <f>ROUND(E167*F167,2)</f>
        <v>0</v>
      </c>
      <c r="H167" s="240"/>
      <c r="I167" s="241">
        <f>ROUND(E167*H167,2)</f>
        <v>0</v>
      </c>
      <c r="J167" s="240"/>
      <c r="K167" s="241">
        <f>ROUND(E167*J167,2)</f>
        <v>0</v>
      </c>
      <c r="L167" s="241">
        <v>21</v>
      </c>
      <c r="M167" s="241">
        <f>G167*(1+L167/100)</f>
        <v>0</v>
      </c>
      <c r="N167" s="241">
        <v>0</v>
      </c>
      <c r="O167" s="241">
        <f>ROUND(E167*N167,2)</f>
        <v>0</v>
      </c>
      <c r="P167" s="241">
        <v>0</v>
      </c>
      <c r="Q167" s="241">
        <f>ROUND(E167*P167,2)</f>
        <v>0</v>
      </c>
      <c r="R167" s="241"/>
      <c r="S167" s="241" t="s">
        <v>289</v>
      </c>
      <c r="T167" s="242" t="s">
        <v>197</v>
      </c>
      <c r="U167" s="220">
        <v>0</v>
      </c>
      <c r="V167" s="220">
        <f>ROUND(E167*U167,2)</f>
        <v>0</v>
      </c>
      <c r="W167" s="220"/>
      <c r="X167" s="220" t="s">
        <v>228</v>
      </c>
      <c r="Y167" s="210"/>
      <c r="Z167" s="210"/>
      <c r="AA167" s="210"/>
      <c r="AB167" s="210"/>
      <c r="AC167" s="210"/>
      <c r="AD167" s="210"/>
      <c r="AE167" s="210"/>
      <c r="AF167" s="210"/>
      <c r="AG167" s="210" t="s">
        <v>982</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36">
        <v>153</v>
      </c>
      <c r="B168" s="237" t="s">
        <v>1113</v>
      </c>
      <c r="C168" s="246" t="s">
        <v>1114</v>
      </c>
      <c r="D168" s="238" t="s">
        <v>209</v>
      </c>
      <c r="E168" s="239">
        <v>16</v>
      </c>
      <c r="F168" s="240"/>
      <c r="G168" s="241">
        <f>ROUND(E168*F168,2)</f>
        <v>0</v>
      </c>
      <c r="H168" s="240"/>
      <c r="I168" s="241">
        <f>ROUND(E168*H168,2)</f>
        <v>0</v>
      </c>
      <c r="J168" s="240"/>
      <c r="K168" s="241">
        <f>ROUND(E168*J168,2)</f>
        <v>0</v>
      </c>
      <c r="L168" s="241">
        <v>21</v>
      </c>
      <c r="M168" s="241">
        <f>G168*(1+L168/100)</f>
        <v>0</v>
      </c>
      <c r="N168" s="241">
        <v>0</v>
      </c>
      <c r="O168" s="241">
        <f>ROUND(E168*N168,2)</f>
        <v>0</v>
      </c>
      <c r="P168" s="241">
        <v>0</v>
      </c>
      <c r="Q168" s="241">
        <f>ROUND(E168*P168,2)</f>
        <v>0</v>
      </c>
      <c r="R168" s="241"/>
      <c r="S168" s="241" t="s">
        <v>289</v>
      </c>
      <c r="T168" s="242" t="s">
        <v>197</v>
      </c>
      <c r="U168" s="220">
        <v>0</v>
      </c>
      <c r="V168" s="220">
        <f>ROUND(E168*U168,2)</f>
        <v>0</v>
      </c>
      <c r="W168" s="220"/>
      <c r="X168" s="220" t="s">
        <v>228</v>
      </c>
      <c r="Y168" s="210"/>
      <c r="Z168" s="210"/>
      <c r="AA168" s="210"/>
      <c r="AB168" s="210"/>
      <c r="AC168" s="210"/>
      <c r="AD168" s="210"/>
      <c r="AE168" s="210"/>
      <c r="AF168" s="210"/>
      <c r="AG168" s="210" t="s">
        <v>982</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36">
        <v>154</v>
      </c>
      <c r="B169" s="237" t="s">
        <v>1115</v>
      </c>
      <c r="C169" s="246" t="s">
        <v>1116</v>
      </c>
      <c r="D169" s="238" t="s">
        <v>209</v>
      </c>
      <c r="E169" s="239">
        <v>14</v>
      </c>
      <c r="F169" s="240"/>
      <c r="G169" s="241">
        <f>ROUND(E169*F169,2)</f>
        <v>0</v>
      </c>
      <c r="H169" s="240"/>
      <c r="I169" s="241">
        <f>ROUND(E169*H169,2)</f>
        <v>0</v>
      </c>
      <c r="J169" s="240"/>
      <c r="K169" s="241">
        <f>ROUND(E169*J169,2)</f>
        <v>0</v>
      </c>
      <c r="L169" s="241">
        <v>21</v>
      </c>
      <c r="M169" s="241">
        <f>G169*(1+L169/100)</f>
        <v>0</v>
      </c>
      <c r="N169" s="241">
        <v>0</v>
      </c>
      <c r="O169" s="241">
        <f>ROUND(E169*N169,2)</f>
        <v>0</v>
      </c>
      <c r="P169" s="241">
        <v>0</v>
      </c>
      <c r="Q169" s="241">
        <f>ROUND(E169*P169,2)</f>
        <v>0</v>
      </c>
      <c r="R169" s="241"/>
      <c r="S169" s="241" t="s">
        <v>289</v>
      </c>
      <c r="T169" s="242" t="s">
        <v>197</v>
      </c>
      <c r="U169" s="220">
        <v>0</v>
      </c>
      <c r="V169" s="220">
        <f>ROUND(E169*U169,2)</f>
        <v>0</v>
      </c>
      <c r="W169" s="220"/>
      <c r="X169" s="220" t="s">
        <v>228</v>
      </c>
      <c r="Y169" s="210"/>
      <c r="Z169" s="210"/>
      <c r="AA169" s="210"/>
      <c r="AB169" s="210"/>
      <c r="AC169" s="210"/>
      <c r="AD169" s="210"/>
      <c r="AE169" s="210"/>
      <c r="AF169" s="210"/>
      <c r="AG169" s="210" t="s">
        <v>982</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36">
        <v>155</v>
      </c>
      <c r="B170" s="237" t="s">
        <v>1117</v>
      </c>
      <c r="C170" s="246" t="s">
        <v>1118</v>
      </c>
      <c r="D170" s="238" t="s">
        <v>209</v>
      </c>
      <c r="E170" s="239">
        <v>7</v>
      </c>
      <c r="F170" s="240"/>
      <c r="G170" s="241">
        <f>ROUND(E170*F170,2)</f>
        <v>0</v>
      </c>
      <c r="H170" s="240"/>
      <c r="I170" s="241">
        <f>ROUND(E170*H170,2)</f>
        <v>0</v>
      </c>
      <c r="J170" s="240"/>
      <c r="K170" s="241">
        <f>ROUND(E170*J170,2)</f>
        <v>0</v>
      </c>
      <c r="L170" s="241">
        <v>21</v>
      </c>
      <c r="M170" s="241">
        <f>G170*(1+L170/100)</f>
        <v>0</v>
      </c>
      <c r="N170" s="241">
        <v>0</v>
      </c>
      <c r="O170" s="241">
        <f>ROUND(E170*N170,2)</f>
        <v>0</v>
      </c>
      <c r="P170" s="241">
        <v>0</v>
      </c>
      <c r="Q170" s="241">
        <f>ROUND(E170*P170,2)</f>
        <v>0</v>
      </c>
      <c r="R170" s="241"/>
      <c r="S170" s="241" t="s">
        <v>289</v>
      </c>
      <c r="T170" s="242" t="s">
        <v>197</v>
      </c>
      <c r="U170" s="220">
        <v>0</v>
      </c>
      <c r="V170" s="220">
        <f>ROUND(E170*U170,2)</f>
        <v>0</v>
      </c>
      <c r="W170" s="220"/>
      <c r="X170" s="220" t="s">
        <v>228</v>
      </c>
      <c r="Y170" s="210"/>
      <c r="Z170" s="210"/>
      <c r="AA170" s="210"/>
      <c r="AB170" s="210"/>
      <c r="AC170" s="210"/>
      <c r="AD170" s="210"/>
      <c r="AE170" s="210"/>
      <c r="AF170" s="210"/>
      <c r="AG170" s="210" t="s">
        <v>982</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36">
        <v>156</v>
      </c>
      <c r="B171" s="237" t="s">
        <v>1119</v>
      </c>
      <c r="C171" s="246" t="s">
        <v>1120</v>
      </c>
      <c r="D171" s="238" t="s">
        <v>721</v>
      </c>
      <c r="E171" s="239">
        <v>1</v>
      </c>
      <c r="F171" s="240"/>
      <c r="G171" s="241">
        <f>ROUND(E171*F171,2)</f>
        <v>0</v>
      </c>
      <c r="H171" s="240"/>
      <c r="I171" s="241">
        <f>ROUND(E171*H171,2)</f>
        <v>0</v>
      </c>
      <c r="J171" s="240"/>
      <c r="K171" s="241">
        <f>ROUND(E171*J171,2)</f>
        <v>0</v>
      </c>
      <c r="L171" s="241">
        <v>21</v>
      </c>
      <c r="M171" s="241">
        <f>G171*(1+L171/100)</f>
        <v>0</v>
      </c>
      <c r="N171" s="241">
        <v>0</v>
      </c>
      <c r="O171" s="241">
        <f>ROUND(E171*N171,2)</f>
        <v>0</v>
      </c>
      <c r="P171" s="241">
        <v>0</v>
      </c>
      <c r="Q171" s="241">
        <f>ROUND(E171*P171,2)</f>
        <v>0</v>
      </c>
      <c r="R171" s="241"/>
      <c r="S171" s="241" t="s">
        <v>289</v>
      </c>
      <c r="T171" s="242" t="s">
        <v>197</v>
      </c>
      <c r="U171" s="220">
        <v>0</v>
      </c>
      <c r="V171" s="220">
        <f>ROUND(E171*U171,2)</f>
        <v>0</v>
      </c>
      <c r="W171" s="220"/>
      <c r="X171" s="220" t="s">
        <v>228</v>
      </c>
      <c r="Y171" s="210"/>
      <c r="Z171" s="210"/>
      <c r="AA171" s="210"/>
      <c r="AB171" s="210"/>
      <c r="AC171" s="210"/>
      <c r="AD171" s="210"/>
      <c r="AE171" s="210"/>
      <c r="AF171" s="210"/>
      <c r="AG171" s="210" t="s">
        <v>229</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x14ac:dyDescent="0.2">
      <c r="A172" s="223" t="s">
        <v>191</v>
      </c>
      <c r="B172" s="224" t="s">
        <v>80</v>
      </c>
      <c r="C172" s="245" t="s">
        <v>124</v>
      </c>
      <c r="D172" s="225"/>
      <c r="E172" s="226"/>
      <c r="F172" s="227"/>
      <c r="G172" s="227">
        <f>SUMIF(AG173:AG179,"&lt;&gt;NOR",G173:G179)</f>
        <v>0</v>
      </c>
      <c r="H172" s="227"/>
      <c r="I172" s="227">
        <f>SUM(I173:I179)</f>
        <v>0</v>
      </c>
      <c r="J172" s="227"/>
      <c r="K172" s="227">
        <f>SUM(K173:K179)</f>
        <v>0</v>
      </c>
      <c r="L172" s="227"/>
      <c r="M172" s="227">
        <f>SUM(M173:M179)</f>
        <v>0</v>
      </c>
      <c r="N172" s="227"/>
      <c r="O172" s="227">
        <f>SUM(O173:O179)</f>
        <v>0</v>
      </c>
      <c r="P172" s="227"/>
      <c r="Q172" s="227">
        <f>SUM(Q173:Q179)</f>
        <v>0</v>
      </c>
      <c r="R172" s="227"/>
      <c r="S172" s="227"/>
      <c r="T172" s="228"/>
      <c r="U172" s="222"/>
      <c r="V172" s="222">
        <f>SUM(V173:V179)</f>
        <v>0</v>
      </c>
      <c r="W172" s="222"/>
      <c r="X172" s="222"/>
      <c r="AG172" t="s">
        <v>192</v>
      </c>
    </row>
    <row r="173" spans="1:60" outlineLevel="1" x14ac:dyDescent="0.2">
      <c r="A173" s="236">
        <v>157</v>
      </c>
      <c r="B173" s="237" t="s">
        <v>1121</v>
      </c>
      <c r="C173" s="246" t="s">
        <v>1122</v>
      </c>
      <c r="D173" s="238" t="s">
        <v>402</v>
      </c>
      <c r="E173" s="239">
        <v>72</v>
      </c>
      <c r="F173" s="240"/>
      <c r="G173" s="241">
        <f>ROUND(E173*F173,2)</f>
        <v>0</v>
      </c>
      <c r="H173" s="240"/>
      <c r="I173" s="241">
        <f>ROUND(E173*H173,2)</f>
        <v>0</v>
      </c>
      <c r="J173" s="240"/>
      <c r="K173" s="241">
        <f>ROUND(E173*J173,2)</f>
        <v>0</v>
      </c>
      <c r="L173" s="241">
        <v>21</v>
      </c>
      <c r="M173" s="241">
        <f>G173*(1+L173/100)</f>
        <v>0</v>
      </c>
      <c r="N173" s="241">
        <v>0</v>
      </c>
      <c r="O173" s="241">
        <f>ROUND(E173*N173,2)</f>
        <v>0</v>
      </c>
      <c r="P173" s="241">
        <v>0</v>
      </c>
      <c r="Q173" s="241">
        <f>ROUND(E173*P173,2)</f>
        <v>0</v>
      </c>
      <c r="R173" s="241"/>
      <c r="S173" s="241" t="s">
        <v>289</v>
      </c>
      <c r="T173" s="242" t="s">
        <v>197</v>
      </c>
      <c r="U173" s="220">
        <v>0</v>
      </c>
      <c r="V173" s="220">
        <f>ROUND(E173*U173,2)</f>
        <v>0</v>
      </c>
      <c r="W173" s="220"/>
      <c r="X173" s="220" t="s">
        <v>365</v>
      </c>
      <c r="Y173" s="210"/>
      <c r="Z173" s="210"/>
      <c r="AA173" s="210"/>
      <c r="AB173" s="210"/>
      <c r="AC173" s="210"/>
      <c r="AD173" s="210"/>
      <c r="AE173" s="210"/>
      <c r="AF173" s="210"/>
      <c r="AG173" s="210" t="s">
        <v>850</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36">
        <v>158</v>
      </c>
      <c r="B174" s="237" t="s">
        <v>1123</v>
      </c>
      <c r="C174" s="246" t="s">
        <v>1124</v>
      </c>
      <c r="D174" s="238" t="s">
        <v>402</v>
      </c>
      <c r="E174" s="239">
        <v>72</v>
      </c>
      <c r="F174" s="240"/>
      <c r="G174" s="241">
        <f>ROUND(E174*F174,2)</f>
        <v>0</v>
      </c>
      <c r="H174" s="240"/>
      <c r="I174" s="241">
        <f>ROUND(E174*H174,2)</f>
        <v>0</v>
      </c>
      <c r="J174" s="240"/>
      <c r="K174" s="241">
        <f>ROUND(E174*J174,2)</f>
        <v>0</v>
      </c>
      <c r="L174" s="241">
        <v>21</v>
      </c>
      <c r="M174" s="241">
        <f>G174*(1+L174/100)</f>
        <v>0</v>
      </c>
      <c r="N174" s="241">
        <v>0</v>
      </c>
      <c r="O174" s="241">
        <f>ROUND(E174*N174,2)</f>
        <v>0</v>
      </c>
      <c r="P174" s="241">
        <v>0</v>
      </c>
      <c r="Q174" s="241">
        <f>ROUND(E174*P174,2)</f>
        <v>0</v>
      </c>
      <c r="R174" s="241"/>
      <c r="S174" s="241" t="s">
        <v>289</v>
      </c>
      <c r="T174" s="242" t="s">
        <v>197</v>
      </c>
      <c r="U174" s="220">
        <v>0</v>
      </c>
      <c r="V174" s="220">
        <f>ROUND(E174*U174,2)</f>
        <v>0</v>
      </c>
      <c r="W174" s="220"/>
      <c r="X174" s="220" t="s">
        <v>228</v>
      </c>
      <c r="Y174" s="210"/>
      <c r="Z174" s="210"/>
      <c r="AA174" s="210"/>
      <c r="AB174" s="210"/>
      <c r="AC174" s="210"/>
      <c r="AD174" s="210"/>
      <c r="AE174" s="210"/>
      <c r="AF174" s="210"/>
      <c r="AG174" s="210" t="s">
        <v>841</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36">
        <v>159</v>
      </c>
      <c r="B175" s="237" t="s">
        <v>1125</v>
      </c>
      <c r="C175" s="246" t="s">
        <v>1126</v>
      </c>
      <c r="D175" s="238" t="s">
        <v>402</v>
      </c>
      <c r="E175" s="239">
        <v>210</v>
      </c>
      <c r="F175" s="240"/>
      <c r="G175" s="241">
        <f>ROUND(E175*F175,2)</f>
        <v>0</v>
      </c>
      <c r="H175" s="240"/>
      <c r="I175" s="241">
        <f>ROUND(E175*H175,2)</f>
        <v>0</v>
      </c>
      <c r="J175" s="240"/>
      <c r="K175" s="241">
        <f>ROUND(E175*J175,2)</f>
        <v>0</v>
      </c>
      <c r="L175" s="241">
        <v>21</v>
      </c>
      <c r="M175" s="241">
        <f>G175*(1+L175/100)</f>
        <v>0</v>
      </c>
      <c r="N175" s="241">
        <v>0</v>
      </c>
      <c r="O175" s="241">
        <f>ROUND(E175*N175,2)</f>
        <v>0</v>
      </c>
      <c r="P175" s="241">
        <v>0</v>
      </c>
      <c r="Q175" s="241">
        <f>ROUND(E175*P175,2)</f>
        <v>0</v>
      </c>
      <c r="R175" s="241"/>
      <c r="S175" s="241" t="s">
        <v>289</v>
      </c>
      <c r="T175" s="242" t="s">
        <v>197</v>
      </c>
      <c r="U175" s="220">
        <v>0</v>
      </c>
      <c r="V175" s="220">
        <f>ROUND(E175*U175,2)</f>
        <v>0</v>
      </c>
      <c r="W175" s="220"/>
      <c r="X175" s="220" t="s">
        <v>228</v>
      </c>
      <c r="Y175" s="210"/>
      <c r="Z175" s="210"/>
      <c r="AA175" s="210"/>
      <c r="AB175" s="210"/>
      <c r="AC175" s="210"/>
      <c r="AD175" s="210"/>
      <c r="AE175" s="210"/>
      <c r="AF175" s="210"/>
      <c r="AG175" s="210" t="s">
        <v>841</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36">
        <v>160</v>
      </c>
      <c r="B176" s="237" t="s">
        <v>1127</v>
      </c>
      <c r="C176" s="246" t="s">
        <v>1128</v>
      </c>
      <c r="D176" s="238" t="s">
        <v>402</v>
      </c>
      <c r="E176" s="239">
        <v>72</v>
      </c>
      <c r="F176" s="240"/>
      <c r="G176" s="241">
        <f>ROUND(E176*F176,2)</f>
        <v>0</v>
      </c>
      <c r="H176" s="240"/>
      <c r="I176" s="241">
        <f>ROUND(E176*H176,2)</f>
        <v>0</v>
      </c>
      <c r="J176" s="240"/>
      <c r="K176" s="241">
        <f>ROUND(E176*J176,2)</f>
        <v>0</v>
      </c>
      <c r="L176" s="241">
        <v>21</v>
      </c>
      <c r="M176" s="241">
        <f>G176*(1+L176/100)</f>
        <v>0</v>
      </c>
      <c r="N176" s="241">
        <v>0</v>
      </c>
      <c r="O176" s="241">
        <f>ROUND(E176*N176,2)</f>
        <v>0</v>
      </c>
      <c r="P176" s="241">
        <v>0</v>
      </c>
      <c r="Q176" s="241">
        <f>ROUND(E176*P176,2)</f>
        <v>0</v>
      </c>
      <c r="R176" s="241"/>
      <c r="S176" s="241" t="s">
        <v>289</v>
      </c>
      <c r="T176" s="242" t="s">
        <v>197</v>
      </c>
      <c r="U176" s="220">
        <v>0</v>
      </c>
      <c r="V176" s="220">
        <f>ROUND(E176*U176,2)</f>
        <v>0</v>
      </c>
      <c r="W176" s="220"/>
      <c r="X176" s="220" t="s">
        <v>228</v>
      </c>
      <c r="Y176" s="210"/>
      <c r="Z176" s="210"/>
      <c r="AA176" s="210"/>
      <c r="AB176" s="210"/>
      <c r="AC176" s="210"/>
      <c r="AD176" s="210"/>
      <c r="AE176" s="210"/>
      <c r="AF176" s="210"/>
      <c r="AG176" s="210" t="s">
        <v>841</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36">
        <v>161</v>
      </c>
      <c r="B177" s="237" t="s">
        <v>1129</v>
      </c>
      <c r="C177" s="246" t="s">
        <v>1130</v>
      </c>
      <c r="D177" s="238" t="s">
        <v>402</v>
      </c>
      <c r="E177" s="239">
        <v>220</v>
      </c>
      <c r="F177" s="240"/>
      <c r="G177" s="241">
        <f>ROUND(E177*F177,2)</f>
        <v>0</v>
      </c>
      <c r="H177" s="240"/>
      <c r="I177" s="241">
        <f>ROUND(E177*H177,2)</f>
        <v>0</v>
      </c>
      <c r="J177" s="240"/>
      <c r="K177" s="241">
        <f>ROUND(E177*J177,2)</f>
        <v>0</v>
      </c>
      <c r="L177" s="241">
        <v>21</v>
      </c>
      <c r="M177" s="241">
        <f>G177*(1+L177/100)</f>
        <v>0</v>
      </c>
      <c r="N177" s="241">
        <v>0</v>
      </c>
      <c r="O177" s="241">
        <f>ROUND(E177*N177,2)</f>
        <v>0</v>
      </c>
      <c r="P177" s="241">
        <v>0</v>
      </c>
      <c r="Q177" s="241">
        <f>ROUND(E177*P177,2)</f>
        <v>0</v>
      </c>
      <c r="R177" s="241"/>
      <c r="S177" s="241" t="s">
        <v>289</v>
      </c>
      <c r="T177" s="242" t="s">
        <v>197</v>
      </c>
      <c r="U177" s="220">
        <v>0</v>
      </c>
      <c r="V177" s="220">
        <f>ROUND(E177*U177,2)</f>
        <v>0</v>
      </c>
      <c r="W177" s="220"/>
      <c r="X177" s="220" t="s">
        <v>228</v>
      </c>
      <c r="Y177" s="210"/>
      <c r="Z177" s="210"/>
      <c r="AA177" s="210"/>
      <c r="AB177" s="210"/>
      <c r="AC177" s="210"/>
      <c r="AD177" s="210"/>
      <c r="AE177" s="210"/>
      <c r="AF177" s="210"/>
      <c r="AG177" s="210" t="s">
        <v>841</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36">
        <v>162</v>
      </c>
      <c r="B178" s="237" t="s">
        <v>1131</v>
      </c>
      <c r="C178" s="246" t="s">
        <v>1132</v>
      </c>
      <c r="D178" s="238" t="s">
        <v>402</v>
      </c>
      <c r="E178" s="239">
        <v>220</v>
      </c>
      <c r="F178" s="240"/>
      <c r="G178" s="241">
        <f>ROUND(E178*F178,2)</f>
        <v>0</v>
      </c>
      <c r="H178" s="240"/>
      <c r="I178" s="241">
        <f>ROUND(E178*H178,2)</f>
        <v>0</v>
      </c>
      <c r="J178" s="240"/>
      <c r="K178" s="241">
        <f>ROUND(E178*J178,2)</f>
        <v>0</v>
      </c>
      <c r="L178" s="241">
        <v>21</v>
      </c>
      <c r="M178" s="241">
        <f>G178*(1+L178/100)</f>
        <v>0</v>
      </c>
      <c r="N178" s="241">
        <v>0</v>
      </c>
      <c r="O178" s="241">
        <f>ROUND(E178*N178,2)</f>
        <v>0</v>
      </c>
      <c r="P178" s="241">
        <v>0</v>
      </c>
      <c r="Q178" s="241">
        <f>ROUND(E178*P178,2)</f>
        <v>0</v>
      </c>
      <c r="R178" s="241"/>
      <c r="S178" s="241" t="s">
        <v>289</v>
      </c>
      <c r="T178" s="242" t="s">
        <v>197</v>
      </c>
      <c r="U178" s="220">
        <v>0</v>
      </c>
      <c r="V178" s="220">
        <f>ROUND(E178*U178,2)</f>
        <v>0</v>
      </c>
      <c r="W178" s="220"/>
      <c r="X178" s="220" t="s">
        <v>228</v>
      </c>
      <c r="Y178" s="210"/>
      <c r="Z178" s="210"/>
      <c r="AA178" s="210"/>
      <c r="AB178" s="210"/>
      <c r="AC178" s="210"/>
      <c r="AD178" s="210"/>
      <c r="AE178" s="210"/>
      <c r="AF178" s="210"/>
      <c r="AG178" s="210" t="s">
        <v>841</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29">
        <v>163</v>
      </c>
      <c r="B179" s="230" t="s">
        <v>1133</v>
      </c>
      <c r="C179" s="247" t="s">
        <v>1134</v>
      </c>
      <c r="D179" s="231" t="s">
        <v>226</v>
      </c>
      <c r="E179" s="232">
        <v>83</v>
      </c>
      <c r="F179" s="233"/>
      <c r="G179" s="234">
        <f>ROUND(E179*F179,2)</f>
        <v>0</v>
      </c>
      <c r="H179" s="233"/>
      <c r="I179" s="234">
        <f>ROUND(E179*H179,2)</f>
        <v>0</v>
      </c>
      <c r="J179" s="233"/>
      <c r="K179" s="234">
        <f>ROUND(E179*J179,2)</f>
        <v>0</v>
      </c>
      <c r="L179" s="234">
        <v>21</v>
      </c>
      <c r="M179" s="234">
        <f>G179*(1+L179/100)</f>
        <v>0</v>
      </c>
      <c r="N179" s="234">
        <v>0</v>
      </c>
      <c r="O179" s="234">
        <f>ROUND(E179*N179,2)</f>
        <v>0</v>
      </c>
      <c r="P179" s="234">
        <v>0</v>
      </c>
      <c r="Q179" s="234">
        <f>ROUND(E179*P179,2)</f>
        <v>0</v>
      </c>
      <c r="R179" s="234"/>
      <c r="S179" s="234" t="s">
        <v>289</v>
      </c>
      <c r="T179" s="235" t="s">
        <v>197</v>
      </c>
      <c r="U179" s="220">
        <v>0</v>
      </c>
      <c r="V179" s="220">
        <f>ROUND(E179*U179,2)</f>
        <v>0</v>
      </c>
      <c r="W179" s="220"/>
      <c r="X179" s="220" t="s">
        <v>228</v>
      </c>
      <c r="Y179" s="210"/>
      <c r="Z179" s="210"/>
      <c r="AA179" s="210"/>
      <c r="AB179" s="210"/>
      <c r="AC179" s="210"/>
      <c r="AD179" s="210"/>
      <c r="AE179" s="210"/>
      <c r="AF179" s="210"/>
      <c r="AG179" s="210" t="s">
        <v>841</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x14ac:dyDescent="0.2">
      <c r="A180" s="3"/>
      <c r="B180" s="4"/>
      <c r="C180" s="249"/>
      <c r="D180" s="6"/>
      <c r="E180" s="3"/>
      <c r="F180" s="3"/>
      <c r="G180" s="3"/>
      <c r="H180" s="3"/>
      <c r="I180" s="3"/>
      <c r="J180" s="3"/>
      <c r="K180" s="3"/>
      <c r="L180" s="3"/>
      <c r="M180" s="3"/>
      <c r="N180" s="3"/>
      <c r="O180" s="3"/>
      <c r="P180" s="3"/>
      <c r="Q180" s="3"/>
      <c r="R180" s="3"/>
      <c r="S180" s="3"/>
      <c r="T180" s="3"/>
      <c r="U180" s="3"/>
      <c r="V180" s="3"/>
      <c r="W180" s="3"/>
      <c r="X180" s="3"/>
      <c r="AE180">
        <v>15</v>
      </c>
      <c r="AF180">
        <v>21</v>
      </c>
      <c r="AG180" t="s">
        <v>178</v>
      </c>
    </row>
    <row r="181" spans="1:60" x14ac:dyDescent="0.2">
      <c r="A181" s="213"/>
      <c r="B181" s="214" t="s">
        <v>29</v>
      </c>
      <c r="C181" s="250"/>
      <c r="D181" s="215"/>
      <c r="E181" s="216"/>
      <c r="F181" s="216"/>
      <c r="G181" s="244">
        <f>G8+G47+G57+G65+G86+G172</f>
        <v>0</v>
      </c>
      <c r="H181" s="3"/>
      <c r="I181" s="3"/>
      <c r="J181" s="3"/>
      <c r="K181" s="3"/>
      <c r="L181" s="3"/>
      <c r="M181" s="3"/>
      <c r="N181" s="3"/>
      <c r="O181" s="3"/>
      <c r="P181" s="3"/>
      <c r="Q181" s="3"/>
      <c r="R181" s="3"/>
      <c r="S181" s="3"/>
      <c r="T181" s="3"/>
      <c r="U181" s="3"/>
      <c r="V181" s="3"/>
      <c r="W181" s="3"/>
      <c r="X181" s="3"/>
      <c r="AE181">
        <f>SUMIF(L7:L179,AE180,G7:G179)</f>
        <v>0</v>
      </c>
      <c r="AF181">
        <f>SUMIF(L7:L179,AF180,G7:G179)</f>
        <v>0</v>
      </c>
      <c r="AG181" t="s">
        <v>222</v>
      </c>
    </row>
    <row r="182" spans="1:60" x14ac:dyDescent="0.2">
      <c r="C182" s="251"/>
      <c r="D182" s="10"/>
      <c r="AG182" t="s">
        <v>223</v>
      </c>
    </row>
    <row r="183" spans="1:60" x14ac:dyDescent="0.2">
      <c r="D183" s="10"/>
    </row>
    <row r="184" spans="1:60" x14ac:dyDescent="0.2">
      <c r="D184" s="10"/>
    </row>
    <row r="185" spans="1:60" x14ac:dyDescent="0.2">
      <c r="D185" s="10"/>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7">
    <mergeCell ref="C136:G136"/>
    <mergeCell ref="A1:G1"/>
    <mergeCell ref="C2:G2"/>
    <mergeCell ref="C3:G3"/>
    <mergeCell ref="C4:G4"/>
    <mergeCell ref="C68:G68"/>
    <mergeCell ref="C70:G7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71</v>
      </c>
      <c r="C3" s="199" t="s">
        <v>72</v>
      </c>
      <c r="D3" s="197"/>
      <c r="E3" s="197"/>
      <c r="F3" s="197"/>
      <c r="G3" s="198"/>
      <c r="AC3" s="175" t="s">
        <v>167</v>
      </c>
      <c r="AG3" t="s">
        <v>168</v>
      </c>
    </row>
    <row r="4" spans="1:60" ht="24.95" customHeight="1" x14ac:dyDescent="0.2">
      <c r="A4" s="200" t="s">
        <v>9</v>
      </c>
      <c r="B4" s="201" t="s">
        <v>73</v>
      </c>
      <c r="C4" s="202" t="s">
        <v>74</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80</v>
      </c>
      <c r="C8" s="245" t="s">
        <v>124</v>
      </c>
      <c r="D8" s="225"/>
      <c r="E8" s="226"/>
      <c r="F8" s="227"/>
      <c r="G8" s="227">
        <f>SUMIF(AG9:AG18,"&lt;&gt;NOR",G9:G18)</f>
        <v>0</v>
      </c>
      <c r="H8" s="227"/>
      <c r="I8" s="227">
        <f>SUM(I9:I18)</f>
        <v>0</v>
      </c>
      <c r="J8" s="227"/>
      <c r="K8" s="227">
        <f>SUM(K9:K18)</f>
        <v>0</v>
      </c>
      <c r="L8" s="227"/>
      <c r="M8" s="227">
        <f>SUM(M9:M18)</f>
        <v>0</v>
      </c>
      <c r="N8" s="227"/>
      <c r="O8" s="227">
        <f>SUM(O9:O18)</f>
        <v>297.5</v>
      </c>
      <c r="P8" s="227"/>
      <c r="Q8" s="227">
        <f>SUM(Q9:Q18)</f>
        <v>0</v>
      </c>
      <c r="R8" s="227"/>
      <c r="S8" s="227"/>
      <c r="T8" s="228"/>
      <c r="U8" s="222"/>
      <c r="V8" s="222">
        <f>SUM(V9:V18)</f>
        <v>472.5</v>
      </c>
      <c r="W8" s="222"/>
      <c r="X8" s="222"/>
      <c r="AG8" t="s">
        <v>192</v>
      </c>
    </row>
    <row r="9" spans="1:60" outlineLevel="1" x14ac:dyDescent="0.2">
      <c r="A9" s="236">
        <v>1</v>
      </c>
      <c r="B9" s="237" t="s">
        <v>838</v>
      </c>
      <c r="C9" s="246" t="s">
        <v>1135</v>
      </c>
      <c r="D9" s="238" t="s">
        <v>241</v>
      </c>
      <c r="E9" s="239">
        <v>208</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289</v>
      </c>
      <c r="T9" s="242" t="s">
        <v>197</v>
      </c>
      <c r="U9" s="220">
        <v>0</v>
      </c>
      <c r="V9" s="220">
        <f>ROUND(E9*U9,2)</f>
        <v>0</v>
      </c>
      <c r="W9" s="220"/>
      <c r="X9" s="220" t="s">
        <v>228</v>
      </c>
      <c r="Y9" s="210"/>
      <c r="Z9" s="210"/>
      <c r="AA9" s="210"/>
      <c r="AB9" s="210"/>
      <c r="AC9" s="210"/>
      <c r="AD9" s="210"/>
      <c r="AE9" s="210"/>
      <c r="AF9" s="210"/>
      <c r="AG9" s="210" t="s">
        <v>841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36">
        <v>2</v>
      </c>
      <c r="B10" s="237" t="s">
        <v>842</v>
      </c>
      <c r="C10" s="246" t="s">
        <v>1136</v>
      </c>
      <c r="D10" s="238" t="s">
        <v>241</v>
      </c>
      <c r="E10" s="239">
        <v>56</v>
      </c>
      <c r="F10" s="240"/>
      <c r="G10" s="241">
        <f>ROUND(E10*F10,2)</f>
        <v>0</v>
      </c>
      <c r="H10" s="240"/>
      <c r="I10" s="241">
        <f>ROUND(E10*H10,2)</f>
        <v>0</v>
      </c>
      <c r="J10" s="240"/>
      <c r="K10" s="241">
        <f>ROUND(E10*J10,2)</f>
        <v>0</v>
      </c>
      <c r="L10" s="241">
        <v>21</v>
      </c>
      <c r="M10" s="241">
        <f>G10*(1+L10/100)</f>
        <v>0</v>
      </c>
      <c r="N10" s="241">
        <v>0</v>
      </c>
      <c r="O10" s="241">
        <f>ROUND(E10*N10,2)</f>
        <v>0</v>
      </c>
      <c r="P10" s="241">
        <v>0</v>
      </c>
      <c r="Q10" s="241">
        <f>ROUND(E10*P10,2)</f>
        <v>0</v>
      </c>
      <c r="R10" s="241"/>
      <c r="S10" s="241" t="s">
        <v>289</v>
      </c>
      <c r="T10" s="242" t="s">
        <v>197</v>
      </c>
      <c r="U10" s="220">
        <v>0</v>
      </c>
      <c r="V10" s="220">
        <f>ROUND(E10*U10,2)</f>
        <v>0</v>
      </c>
      <c r="W10" s="220"/>
      <c r="X10" s="220" t="s">
        <v>228</v>
      </c>
      <c r="Y10" s="210"/>
      <c r="Z10" s="210"/>
      <c r="AA10" s="210"/>
      <c r="AB10" s="210"/>
      <c r="AC10" s="210"/>
      <c r="AD10" s="210"/>
      <c r="AE10" s="210"/>
      <c r="AF10" s="210"/>
      <c r="AG10" s="210" t="s">
        <v>841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6">
        <v>3</v>
      </c>
      <c r="B11" s="237" t="s">
        <v>1137</v>
      </c>
      <c r="C11" s="246" t="s">
        <v>1138</v>
      </c>
      <c r="D11" s="238" t="s">
        <v>241</v>
      </c>
      <c r="E11" s="239">
        <v>208</v>
      </c>
      <c r="F11" s="240"/>
      <c r="G11" s="241">
        <f>ROUND(E11*F11,2)</f>
        <v>0</v>
      </c>
      <c r="H11" s="240"/>
      <c r="I11" s="241">
        <f>ROUND(E11*H11,2)</f>
        <v>0</v>
      </c>
      <c r="J11" s="240"/>
      <c r="K11" s="241">
        <f>ROUND(E11*J11,2)</f>
        <v>0</v>
      </c>
      <c r="L11" s="241">
        <v>21</v>
      </c>
      <c r="M11" s="241">
        <f>G11*(1+L11/100)</f>
        <v>0</v>
      </c>
      <c r="N11" s="241">
        <v>0</v>
      </c>
      <c r="O11" s="241">
        <f>ROUND(E11*N11,2)</f>
        <v>0</v>
      </c>
      <c r="P11" s="241">
        <v>0</v>
      </c>
      <c r="Q11" s="241">
        <f>ROUND(E11*P11,2)</f>
        <v>0</v>
      </c>
      <c r="R11" s="241"/>
      <c r="S11" s="241" t="s">
        <v>289</v>
      </c>
      <c r="T11" s="242" t="s">
        <v>197</v>
      </c>
      <c r="U11" s="220">
        <v>0</v>
      </c>
      <c r="V11" s="220">
        <f>ROUND(E11*U11,2)</f>
        <v>0</v>
      </c>
      <c r="W11" s="220"/>
      <c r="X11" s="220" t="s">
        <v>228</v>
      </c>
      <c r="Y11" s="210"/>
      <c r="Z11" s="210"/>
      <c r="AA11" s="210"/>
      <c r="AB11" s="210"/>
      <c r="AC11" s="210"/>
      <c r="AD11" s="210"/>
      <c r="AE11" s="210"/>
      <c r="AF11" s="210"/>
      <c r="AG11" s="210" t="s">
        <v>841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36">
        <v>4</v>
      </c>
      <c r="B12" s="237" t="s">
        <v>1139</v>
      </c>
      <c r="C12" s="246" t="s">
        <v>1140</v>
      </c>
      <c r="D12" s="238" t="s">
        <v>241</v>
      </c>
      <c r="E12" s="239">
        <v>208</v>
      </c>
      <c r="F12" s="240"/>
      <c r="G12" s="241">
        <f>ROUND(E12*F12,2)</f>
        <v>0</v>
      </c>
      <c r="H12" s="240"/>
      <c r="I12" s="241">
        <f>ROUND(E12*H12,2)</f>
        <v>0</v>
      </c>
      <c r="J12" s="240"/>
      <c r="K12" s="241">
        <f>ROUND(E12*J12,2)</f>
        <v>0</v>
      </c>
      <c r="L12" s="241">
        <v>21</v>
      </c>
      <c r="M12" s="241">
        <f>G12*(1+L12/100)</f>
        <v>0</v>
      </c>
      <c r="N12" s="241">
        <v>0</v>
      </c>
      <c r="O12" s="241">
        <f>ROUND(E12*N12,2)</f>
        <v>0</v>
      </c>
      <c r="P12" s="241">
        <v>0</v>
      </c>
      <c r="Q12" s="241">
        <f>ROUND(E12*P12,2)</f>
        <v>0</v>
      </c>
      <c r="R12" s="241"/>
      <c r="S12" s="241" t="s">
        <v>289</v>
      </c>
      <c r="T12" s="242" t="s">
        <v>197</v>
      </c>
      <c r="U12" s="220">
        <v>0</v>
      </c>
      <c r="V12" s="220">
        <f>ROUND(E12*U12,2)</f>
        <v>0</v>
      </c>
      <c r="W12" s="220"/>
      <c r="X12" s="220" t="s">
        <v>228</v>
      </c>
      <c r="Y12" s="210"/>
      <c r="Z12" s="210"/>
      <c r="AA12" s="210"/>
      <c r="AB12" s="210"/>
      <c r="AC12" s="210"/>
      <c r="AD12" s="210"/>
      <c r="AE12" s="210"/>
      <c r="AF12" s="210"/>
      <c r="AG12" s="210" t="s">
        <v>841</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29">
        <v>5</v>
      </c>
      <c r="B13" s="230" t="s">
        <v>1141</v>
      </c>
      <c r="C13" s="247" t="s">
        <v>1142</v>
      </c>
      <c r="D13" s="231" t="s">
        <v>241</v>
      </c>
      <c r="E13" s="232">
        <v>208</v>
      </c>
      <c r="F13" s="233"/>
      <c r="G13" s="234">
        <f>ROUND(E13*F13,2)</f>
        <v>0</v>
      </c>
      <c r="H13" s="233"/>
      <c r="I13" s="234">
        <f>ROUND(E13*H13,2)</f>
        <v>0</v>
      </c>
      <c r="J13" s="233"/>
      <c r="K13" s="234">
        <f>ROUND(E13*J13,2)</f>
        <v>0</v>
      </c>
      <c r="L13" s="234">
        <v>21</v>
      </c>
      <c r="M13" s="234">
        <f>G13*(1+L13/100)</f>
        <v>0</v>
      </c>
      <c r="N13" s="234">
        <v>0</v>
      </c>
      <c r="O13" s="234">
        <f>ROUND(E13*N13,2)</f>
        <v>0</v>
      </c>
      <c r="P13" s="234">
        <v>0</v>
      </c>
      <c r="Q13" s="234">
        <f>ROUND(E13*P13,2)</f>
        <v>0</v>
      </c>
      <c r="R13" s="234"/>
      <c r="S13" s="234" t="s">
        <v>289</v>
      </c>
      <c r="T13" s="235" t="s">
        <v>197</v>
      </c>
      <c r="U13" s="220">
        <v>0</v>
      </c>
      <c r="V13" s="220">
        <f>ROUND(E13*U13,2)</f>
        <v>0</v>
      </c>
      <c r="W13" s="220"/>
      <c r="X13" s="220" t="s">
        <v>228</v>
      </c>
      <c r="Y13" s="210"/>
      <c r="Z13" s="210"/>
      <c r="AA13" s="210"/>
      <c r="AB13" s="210"/>
      <c r="AC13" s="210"/>
      <c r="AD13" s="210"/>
      <c r="AE13" s="210"/>
      <c r="AF13" s="210"/>
      <c r="AG13" s="210" t="s">
        <v>841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48" t="s">
        <v>1143</v>
      </c>
      <c r="D14" s="243"/>
      <c r="E14" s="243"/>
      <c r="F14" s="243"/>
      <c r="G14" s="243"/>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29">
        <v>6</v>
      </c>
      <c r="B15" s="230" t="s">
        <v>1144</v>
      </c>
      <c r="C15" s="247" t="s">
        <v>1145</v>
      </c>
      <c r="D15" s="231" t="s">
        <v>226</v>
      </c>
      <c r="E15" s="232">
        <v>350</v>
      </c>
      <c r="F15" s="233"/>
      <c r="G15" s="234">
        <f>ROUND(E15*F15,2)</f>
        <v>0</v>
      </c>
      <c r="H15" s="233"/>
      <c r="I15" s="234">
        <f>ROUND(E15*H15,2)</f>
        <v>0</v>
      </c>
      <c r="J15" s="233"/>
      <c r="K15" s="234">
        <f>ROUND(E15*J15,2)</f>
        <v>0</v>
      </c>
      <c r="L15" s="234">
        <v>21</v>
      </c>
      <c r="M15" s="234">
        <f>G15*(1+L15/100)</f>
        <v>0</v>
      </c>
      <c r="N15" s="234">
        <v>0.85</v>
      </c>
      <c r="O15" s="234">
        <f>ROUND(E15*N15,2)</f>
        <v>297.5</v>
      </c>
      <c r="P15" s="234">
        <v>0</v>
      </c>
      <c r="Q15" s="234">
        <f>ROUND(E15*P15,2)</f>
        <v>0</v>
      </c>
      <c r="R15" s="234" t="s">
        <v>677</v>
      </c>
      <c r="S15" s="234" t="s">
        <v>196</v>
      </c>
      <c r="T15" s="235" t="s">
        <v>197</v>
      </c>
      <c r="U15" s="220">
        <v>1.35</v>
      </c>
      <c r="V15" s="220">
        <f>ROUND(E15*U15,2)</f>
        <v>472.5</v>
      </c>
      <c r="W15" s="220"/>
      <c r="X15" s="220" t="s">
        <v>228</v>
      </c>
      <c r="Y15" s="210"/>
      <c r="Z15" s="210"/>
      <c r="AA15" s="210"/>
      <c r="AB15" s="210"/>
      <c r="AC15" s="210"/>
      <c r="AD15" s="210"/>
      <c r="AE15" s="210"/>
      <c r="AF15" s="210"/>
      <c r="AG15" s="210" t="s">
        <v>841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62" t="s">
        <v>1146</v>
      </c>
      <c r="D16" s="258"/>
      <c r="E16" s="258"/>
      <c r="F16" s="258"/>
      <c r="G16" s="25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231</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73" t="s">
        <v>1147</v>
      </c>
      <c r="D17" s="272"/>
      <c r="E17" s="272"/>
      <c r="F17" s="272"/>
      <c r="G17" s="272"/>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36">
        <v>7</v>
      </c>
      <c r="B18" s="237" t="s">
        <v>1148</v>
      </c>
      <c r="C18" s="246" t="s">
        <v>1149</v>
      </c>
      <c r="D18" s="238" t="s">
        <v>226</v>
      </c>
      <c r="E18" s="239">
        <v>350</v>
      </c>
      <c r="F18" s="240"/>
      <c r="G18" s="241">
        <f>ROUND(E18*F18,2)</f>
        <v>0</v>
      </c>
      <c r="H18" s="240"/>
      <c r="I18" s="241">
        <f>ROUND(E18*H18,2)</f>
        <v>0</v>
      </c>
      <c r="J18" s="240"/>
      <c r="K18" s="241">
        <f>ROUND(E18*J18,2)</f>
        <v>0</v>
      </c>
      <c r="L18" s="241">
        <v>21</v>
      </c>
      <c r="M18" s="241">
        <f>G18*(1+L18/100)</f>
        <v>0</v>
      </c>
      <c r="N18" s="241">
        <v>0</v>
      </c>
      <c r="O18" s="241">
        <f>ROUND(E18*N18,2)</f>
        <v>0</v>
      </c>
      <c r="P18" s="241">
        <v>0</v>
      </c>
      <c r="Q18" s="241">
        <f>ROUND(E18*P18,2)</f>
        <v>0</v>
      </c>
      <c r="R18" s="241"/>
      <c r="S18" s="241" t="s">
        <v>289</v>
      </c>
      <c r="T18" s="242" t="s">
        <v>197</v>
      </c>
      <c r="U18" s="220">
        <v>0</v>
      </c>
      <c r="V18" s="220">
        <f>ROUND(E18*U18,2)</f>
        <v>0</v>
      </c>
      <c r="W18" s="220"/>
      <c r="X18" s="220" t="s">
        <v>228</v>
      </c>
      <c r="Y18" s="210"/>
      <c r="Z18" s="210"/>
      <c r="AA18" s="210"/>
      <c r="AB18" s="210"/>
      <c r="AC18" s="210"/>
      <c r="AD18" s="210"/>
      <c r="AE18" s="210"/>
      <c r="AF18" s="210"/>
      <c r="AG18" s="210" t="s">
        <v>841</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23" t="s">
        <v>191</v>
      </c>
      <c r="B19" s="224" t="s">
        <v>100</v>
      </c>
      <c r="C19" s="245" t="s">
        <v>102</v>
      </c>
      <c r="D19" s="225"/>
      <c r="E19" s="226"/>
      <c r="F19" s="227"/>
      <c r="G19" s="227">
        <f>SUMIF(AG20:AG52,"&lt;&gt;NOR",G20:G52)</f>
        <v>0</v>
      </c>
      <c r="H19" s="227"/>
      <c r="I19" s="227">
        <f>SUM(I20:I52)</f>
        <v>0</v>
      </c>
      <c r="J19" s="227"/>
      <c r="K19" s="227">
        <f>SUM(K20:K52)</f>
        <v>0</v>
      </c>
      <c r="L19" s="227"/>
      <c r="M19" s="227">
        <f>SUM(M20:M52)</f>
        <v>0</v>
      </c>
      <c r="N19" s="227"/>
      <c r="O19" s="227">
        <f>SUM(O20:O52)</f>
        <v>3505.3900000000003</v>
      </c>
      <c r="P19" s="227"/>
      <c r="Q19" s="227">
        <f>SUM(Q20:Q52)</f>
        <v>0</v>
      </c>
      <c r="R19" s="227"/>
      <c r="S19" s="227"/>
      <c r="T19" s="228"/>
      <c r="U19" s="222"/>
      <c r="V19" s="222">
        <f>SUM(V20:V52)</f>
        <v>433.23999999999995</v>
      </c>
      <c r="W19" s="222"/>
      <c r="X19" s="222"/>
      <c r="AG19" t="s">
        <v>192</v>
      </c>
    </row>
    <row r="20" spans="1:60" ht="22.5" outlineLevel="1" x14ac:dyDescent="0.2">
      <c r="A20" s="236">
        <v>8</v>
      </c>
      <c r="B20" s="237" t="s">
        <v>1150</v>
      </c>
      <c r="C20" s="246" t="s">
        <v>1151</v>
      </c>
      <c r="D20" s="238" t="s">
        <v>402</v>
      </c>
      <c r="E20" s="239">
        <v>156</v>
      </c>
      <c r="F20" s="240"/>
      <c r="G20" s="241">
        <f>ROUND(E20*F20,2)</f>
        <v>0</v>
      </c>
      <c r="H20" s="240"/>
      <c r="I20" s="241">
        <f>ROUND(E20*H20,2)</f>
        <v>0</v>
      </c>
      <c r="J20" s="240"/>
      <c r="K20" s="241">
        <f>ROUND(E20*J20,2)</f>
        <v>0</v>
      </c>
      <c r="L20" s="241">
        <v>21</v>
      </c>
      <c r="M20" s="241">
        <f>G20*(1+L20/100)</f>
        <v>0</v>
      </c>
      <c r="N20" s="241">
        <v>1.36</v>
      </c>
      <c r="O20" s="241">
        <f>ROUND(E20*N20,2)</f>
        <v>212.16</v>
      </c>
      <c r="P20" s="241">
        <v>0</v>
      </c>
      <c r="Q20" s="241">
        <f>ROUND(E20*P20,2)</f>
        <v>0</v>
      </c>
      <c r="R20" s="241"/>
      <c r="S20" s="241" t="s">
        <v>289</v>
      </c>
      <c r="T20" s="242" t="s">
        <v>197</v>
      </c>
      <c r="U20" s="220">
        <v>0</v>
      </c>
      <c r="V20" s="220">
        <f>ROUND(E20*U20,2)</f>
        <v>0</v>
      </c>
      <c r="W20" s="220"/>
      <c r="X20" s="220" t="s">
        <v>228</v>
      </c>
      <c r="Y20" s="210"/>
      <c r="Z20" s="210"/>
      <c r="AA20" s="210"/>
      <c r="AB20" s="210"/>
      <c r="AC20" s="210"/>
      <c r="AD20" s="210"/>
      <c r="AE20" s="210"/>
      <c r="AF20" s="210"/>
      <c r="AG20" s="210" t="s">
        <v>841</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29">
        <v>9</v>
      </c>
      <c r="B21" s="230" t="s">
        <v>656</v>
      </c>
      <c r="C21" s="247" t="s">
        <v>657</v>
      </c>
      <c r="D21" s="231" t="s">
        <v>402</v>
      </c>
      <c r="E21" s="232">
        <v>156</v>
      </c>
      <c r="F21" s="233"/>
      <c r="G21" s="234">
        <f>ROUND(E21*F21,2)</f>
        <v>0</v>
      </c>
      <c r="H21" s="233"/>
      <c r="I21" s="234">
        <f>ROUND(E21*H21,2)</f>
        <v>0</v>
      </c>
      <c r="J21" s="233"/>
      <c r="K21" s="234">
        <f>ROUND(E21*J21,2)</f>
        <v>0</v>
      </c>
      <c r="L21" s="234">
        <v>21</v>
      </c>
      <c r="M21" s="234">
        <f>G21*(1+L21/100)</f>
        <v>0</v>
      </c>
      <c r="N21" s="234">
        <v>1.76</v>
      </c>
      <c r="O21" s="234">
        <f>ROUND(E21*N21,2)</f>
        <v>274.56</v>
      </c>
      <c r="P21" s="234">
        <v>0</v>
      </c>
      <c r="Q21" s="234">
        <f>ROUND(E21*P21,2)</f>
        <v>0</v>
      </c>
      <c r="R21" s="234" t="s">
        <v>370</v>
      </c>
      <c r="S21" s="234" t="s">
        <v>196</v>
      </c>
      <c r="T21" s="235" t="s">
        <v>197</v>
      </c>
      <c r="U21" s="220">
        <v>2.58</v>
      </c>
      <c r="V21" s="220">
        <f>ROUND(E21*U21,2)</f>
        <v>402.48</v>
      </c>
      <c r="W21" s="220"/>
      <c r="X21" s="220" t="s">
        <v>228</v>
      </c>
      <c r="Y21" s="210"/>
      <c r="Z21" s="210"/>
      <c r="AA21" s="210"/>
      <c r="AB21" s="210"/>
      <c r="AC21" s="210"/>
      <c r="AD21" s="210"/>
      <c r="AE21" s="210"/>
      <c r="AF21" s="210"/>
      <c r="AG21" s="210" t="s">
        <v>841</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7"/>
      <c r="B22" s="218"/>
      <c r="C22" s="262" t="s">
        <v>371</v>
      </c>
      <c r="D22" s="258"/>
      <c r="E22" s="258"/>
      <c r="F22" s="258"/>
      <c r="G22" s="25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231</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6">
        <v>10</v>
      </c>
      <c r="B23" s="237" t="s">
        <v>1152</v>
      </c>
      <c r="C23" s="246" t="s">
        <v>1153</v>
      </c>
      <c r="D23" s="238" t="s">
        <v>402</v>
      </c>
      <c r="E23" s="239">
        <v>156</v>
      </c>
      <c r="F23" s="240"/>
      <c r="G23" s="241">
        <f>ROUND(E23*F23,2)</f>
        <v>0</v>
      </c>
      <c r="H23" s="240"/>
      <c r="I23" s="241">
        <f>ROUND(E23*H23,2)</f>
        <v>0</v>
      </c>
      <c r="J23" s="240"/>
      <c r="K23" s="241">
        <f>ROUND(E23*J23,2)</f>
        <v>0</v>
      </c>
      <c r="L23" s="241">
        <v>21</v>
      </c>
      <c r="M23" s="241">
        <f>G23*(1+L23/100)</f>
        <v>0</v>
      </c>
      <c r="N23" s="241">
        <v>0</v>
      </c>
      <c r="O23" s="241">
        <f>ROUND(E23*N23,2)</f>
        <v>0</v>
      </c>
      <c r="P23" s="241">
        <v>0</v>
      </c>
      <c r="Q23" s="241">
        <f>ROUND(E23*P23,2)</f>
        <v>0</v>
      </c>
      <c r="R23" s="241"/>
      <c r="S23" s="241" t="s">
        <v>289</v>
      </c>
      <c r="T23" s="242" t="s">
        <v>197</v>
      </c>
      <c r="U23" s="220">
        <v>0</v>
      </c>
      <c r="V23" s="220">
        <f>ROUND(E23*U23,2)</f>
        <v>0</v>
      </c>
      <c r="W23" s="220"/>
      <c r="X23" s="220" t="s">
        <v>228</v>
      </c>
      <c r="Y23" s="210"/>
      <c r="Z23" s="210"/>
      <c r="AA23" s="210"/>
      <c r="AB23" s="210"/>
      <c r="AC23" s="210"/>
      <c r="AD23" s="210"/>
      <c r="AE23" s="210"/>
      <c r="AF23" s="210"/>
      <c r="AG23" s="210" t="s">
        <v>841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6">
        <v>11</v>
      </c>
      <c r="B24" s="237" t="s">
        <v>1154</v>
      </c>
      <c r="C24" s="246" t="s">
        <v>1155</v>
      </c>
      <c r="D24" s="238" t="s">
        <v>946</v>
      </c>
      <c r="E24" s="239">
        <v>4</v>
      </c>
      <c r="F24" s="240"/>
      <c r="G24" s="241">
        <f>ROUND(E24*F24,2)</f>
        <v>0</v>
      </c>
      <c r="H24" s="240"/>
      <c r="I24" s="241">
        <f>ROUND(E24*H24,2)</f>
        <v>0</v>
      </c>
      <c r="J24" s="240"/>
      <c r="K24" s="241">
        <f>ROUND(E24*J24,2)</f>
        <v>0</v>
      </c>
      <c r="L24" s="241">
        <v>21</v>
      </c>
      <c r="M24" s="241">
        <f>G24*(1+L24/100)</f>
        <v>0</v>
      </c>
      <c r="N24" s="241">
        <v>0.34</v>
      </c>
      <c r="O24" s="241">
        <f>ROUND(E24*N24,2)</f>
        <v>1.36</v>
      </c>
      <c r="P24" s="241">
        <v>0</v>
      </c>
      <c r="Q24" s="241">
        <f>ROUND(E24*P24,2)</f>
        <v>0</v>
      </c>
      <c r="R24" s="241"/>
      <c r="S24" s="241" t="s">
        <v>289</v>
      </c>
      <c r="T24" s="242" t="s">
        <v>197</v>
      </c>
      <c r="U24" s="220">
        <v>0</v>
      </c>
      <c r="V24" s="220">
        <f>ROUND(E24*U24,2)</f>
        <v>0</v>
      </c>
      <c r="W24" s="220"/>
      <c r="X24" s="220" t="s">
        <v>228</v>
      </c>
      <c r="Y24" s="210"/>
      <c r="Z24" s="210"/>
      <c r="AA24" s="210"/>
      <c r="AB24" s="210"/>
      <c r="AC24" s="210"/>
      <c r="AD24" s="210"/>
      <c r="AE24" s="210"/>
      <c r="AF24" s="210"/>
      <c r="AG24" s="210" t="s">
        <v>841</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6">
        <v>12</v>
      </c>
      <c r="B25" s="237" t="s">
        <v>455</v>
      </c>
      <c r="C25" s="246" t="s">
        <v>456</v>
      </c>
      <c r="D25" s="238" t="s">
        <v>946</v>
      </c>
      <c r="E25" s="239">
        <v>14</v>
      </c>
      <c r="F25" s="240"/>
      <c r="G25" s="241">
        <f>ROUND(E25*F25,2)</f>
        <v>0</v>
      </c>
      <c r="H25" s="240"/>
      <c r="I25" s="241">
        <f>ROUND(E25*H25,2)</f>
        <v>0</v>
      </c>
      <c r="J25" s="240"/>
      <c r="K25" s="241">
        <f>ROUND(E25*J25,2)</f>
        <v>0</v>
      </c>
      <c r="L25" s="241">
        <v>21</v>
      </c>
      <c r="M25" s="241">
        <f>G25*(1+L25/100)</f>
        <v>0</v>
      </c>
      <c r="N25" s="241">
        <v>0.28000000000000003</v>
      </c>
      <c r="O25" s="241">
        <f>ROUND(E25*N25,2)</f>
        <v>3.92</v>
      </c>
      <c r="P25" s="241">
        <v>0</v>
      </c>
      <c r="Q25" s="241">
        <f>ROUND(E25*P25,2)</f>
        <v>0</v>
      </c>
      <c r="R25" s="241" t="s">
        <v>409</v>
      </c>
      <c r="S25" s="241" t="s">
        <v>196</v>
      </c>
      <c r="T25" s="242" t="s">
        <v>197</v>
      </c>
      <c r="U25" s="220">
        <v>0.49</v>
      </c>
      <c r="V25" s="220">
        <f>ROUND(E25*U25,2)</f>
        <v>6.86</v>
      </c>
      <c r="W25" s="220"/>
      <c r="X25" s="220" t="s">
        <v>228</v>
      </c>
      <c r="Y25" s="210"/>
      <c r="Z25" s="210"/>
      <c r="AA25" s="210"/>
      <c r="AB25" s="210"/>
      <c r="AC25" s="210"/>
      <c r="AD25" s="210"/>
      <c r="AE25" s="210"/>
      <c r="AF25" s="210"/>
      <c r="AG25" s="210" t="s">
        <v>841</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36">
        <v>13</v>
      </c>
      <c r="B26" s="237" t="s">
        <v>455</v>
      </c>
      <c r="C26" s="246" t="s">
        <v>456</v>
      </c>
      <c r="D26" s="238" t="s">
        <v>946</v>
      </c>
      <c r="E26" s="239">
        <v>18</v>
      </c>
      <c r="F26" s="240"/>
      <c r="G26" s="241">
        <f>ROUND(E26*F26,2)</f>
        <v>0</v>
      </c>
      <c r="H26" s="240"/>
      <c r="I26" s="241">
        <f>ROUND(E26*H26,2)</f>
        <v>0</v>
      </c>
      <c r="J26" s="240"/>
      <c r="K26" s="241">
        <f>ROUND(E26*J26,2)</f>
        <v>0</v>
      </c>
      <c r="L26" s="241">
        <v>21</v>
      </c>
      <c r="M26" s="241">
        <f>G26*(1+L26/100)</f>
        <v>0</v>
      </c>
      <c r="N26" s="241">
        <v>1.76</v>
      </c>
      <c r="O26" s="241">
        <f>ROUND(E26*N26,2)</f>
        <v>31.68</v>
      </c>
      <c r="P26" s="241">
        <v>0</v>
      </c>
      <c r="Q26" s="241">
        <f>ROUND(E26*P26,2)</f>
        <v>0</v>
      </c>
      <c r="R26" s="241" t="s">
        <v>409</v>
      </c>
      <c r="S26" s="241" t="s">
        <v>196</v>
      </c>
      <c r="T26" s="242" t="s">
        <v>197</v>
      </c>
      <c r="U26" s="220">
        <v>0.49</v>
      </c>
      <c r="V26" s="220">
        <f>ROUND(E26*U26,2)</f>
        <v>8.82</v>
      </c>
      <c r="W26" s="220"/>
      <c r="X26" s="220" t="s">
        <v>228</v>
      </c>
      <c r="Y26" s="210"/>
      <c r="Z26" s="210"/>
      <c r="AA26" s="210"/>
      <c r="AB26" s="210"/>
      <c r="AC26" s="210"/>
      <c r="AD26" s="210"/>
      <c r="AE26" s="210"/>
      <c r="AF26" s="210"/>
      <c r="AG26" s="210" t="s">
        <v>841</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6">
        <v>14</v>
      </c>
      <c r="B27" s="237" t="s">
        <v>1156</v>
      </c>
      <c r="C27" s="246" t="s">
        <v>1157</v>
      </c>
      <c r="D27" s="238" t="s">
        <v>946</v>
      </c>
      <c r="E27" s="239">
        <v>3</v>
      </c>
      <c r="F27" s="240"/>
      <c r="G27" s="241">
        <f>ROUND(E27*F27,2)</f>
        <v>0</v>
      </c>
      <c r="H27" s="240"/>
      <c r="I27" s="241">
        <f>ROUND(E27*H27,2)</f>
        <v>0</v>
      </c>
      <c r="J27" s="240"/>
      <c r="K27" s="241">
        <f>ROUND(E27*J27,2)</f>
        <v>0</v>
      </c>
      <c r="L27" s="241">
        <v>21</v>
      </c>
      <c r="M27" s="241">
        <f>G27*(1+L27/100)</f>
        <v>0</v>
      </c>
      <c r="N27" s="241">
        <v>0.57999999999999996</v>
      </c>
      <c r="O27" s="241">
        <f>ROUND(E27*N27,2)</f>
        <v>1.74</v>
      </c>
      <c r="P27" s="241">
        <v>0</v>
      </c>
      <c r="Q27" s="241">
        <f>ROUND(E27*P27,2)</f>
        <v>0</v>
      </c>
      <c r="R27" s="241"/>
      <c r="S27" s="241" t="s">
        <v>289</v>
      </c>
      <c r="T27" s="242" t="s">
        <v>197</v>
      </c>
      <c r="U27" s="220">
        <v>0</v>
      </c>
      <c r="V27" s="220">
        <f>ROUND(E27*U27,2)</f>
        <v>0</v>
      </c>
      <c r="W27" s="220"/>
      <c r="X27" s="220" t="s">
        <v>228</v>
      </c>
      <c r="Y27" s="210"/>
      <c r="Z27" s="210"/>
      <c r="AA27" s="210"/>
      <c r="AB27" s="210"/>
      <c r="AC27" s="210"/>
      <c r="AD27" s="210"/>
      <c r="AE27" s="210"/>
      <c r="AF27" s="210"/>
      <c r="AG27" s="210" t="s">
        <v>841</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36">
        <v>15</v>
      </c>
      <c r="B28" s="237" t="s">
        <v>1158</v>
      </c>
      <c r="C28" s="246" t="s">
        <v>1159</v>
      </c>
      <c r="D28" s="238" t="s">
        <v>946</v>
      </c>
      <c r="E28" s="239">
        <v>3</v>
      </c>
      <c r="F28" s="240"/>
      <c r="G28" s="241">
        <f>ROUND(E28*F28,2)</f>
        <v>0</v>
      </c>
      <c r="H28" s="240"/>
      <c r="I28" s="241">
        <f>ROUND(E28*H28,2)</f>
        <v>0</v>
      </c>
      <c r="J28" s="240"/>
      <c r="K28" s="241">
        <f>ROUND(E28*J28,2)</f>
        <v>0</v>
      </c>
      <c r="L28" s="241">
        <v>21</v>
      </c>
      <c r="M28" s="241">
        <f>G28*(1+L28/100)</f>
        <v>0</v>
      </c>
      <c r="N28" s="241">
        <v>1.76</v>
      </c>
      <c r="O28" s="241">
        <f>ROUND(E28*N28,2)</f>
        <v>5.28</v>
      </c>
      <c r="P28" s="241">
        <v>0</v>
      </c>
      <c r="Q28" s="241">
        <f>ROUND(E28*P28,2)</f>
        <v>0</v>
      </c>
      <c r="R28" s="241"/>
      <c r="S28" s="241" t="s">
        <v>289</v>
      </c>
      <c r="T28" s="242" t="s">
        <v>197</v>
      </c>
      <c r="U28" s="220">
        <v>0</v>
      </c>
      <c r="V28" s="220">
        <f>ROUND(E28*U28,2)</f>
        <v>0</v>
      </c>
      <c r="W28" s="220"/>
      <c r="X28" s="220" t="s">
        <v>228</v>
      </c>
      <c r="Y28" s="210"/>
      <c r="Z28" s="210"/>
      <c r="AA28" s="210"/>
      <c r="AB28" s="210"/>
      <c r="AC28" s="210"/>
      <c r="AD28" s="210"/>
      <c r="AE28" s="210"/>
      <c r="AF28" s="210"/>
      <c r="AG28" s="210" t="s">
        <v>841</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22.5" outlineLevel="1" x14ac:dyDescent="0.2">
      <c r="A29" s="236">
        <v>16</v>
      </c>
      <c r="B29" s="237" t="s">
        <v>420</v>
      </c>
      <c r="C29" s="246" t="s">
        <v>421</v>
      </c>
      <c r="D29" s="238" t="s">
        <v>946</v>
      </c>
      <c r="E29" s="239">
        <v>4</v>
      </c>
      <c r="F29" s="240"/>
      <c r="G29" s="241">
        <f>ROUND(E29*F29,2)</f>
        <v>0</v>
      </c>
      <c r="H29" s="240"/>
      <c r="I29" s="241">
        <f>ROUND(E29*H29,2)</f>
        <v>0</v>
      </c>
      <c r="J29" s="240"/>
      <c r="K29" s="241">
        <f>ROUND(E29*J29,2)</f>
        <v>0</v>
      </c>
      <c r="L29" s="241">
        <v>21</v>
      </c>
      <c r="M29" s="241">
        <f>G29*(1+L29/100)</f>
        <v>0</v>
      </c>
      <c r="N29" s="241">
        <v>0.32</v>
      </c>
      <c r="O29" s="241">
        <f>ROUND(E29*N29,2)</f>
        <v>1.28</v>
      </c>
      <c r="P29" s="241">
        <v>0</v>
      </c>
      <c r="Q29" s="241">
        <f>ROUND(E29*P29,2)</f>
        <v>0</v>
      </c>
      <c r="R29" s="241" t="s">
        <v>422</v>
      </c>
      <c r="S29" s="241" t="s">
        <v>196</v>
      </c>
      <c r="T29" s="242" t="s">
        <v>197</v>
      </c>
      <c r="U29" s="220">
        <v>2.75E-2</v>
      </c>
      <c r="V29" s="220">
        <f>ROUND(E29*U29,2)</f>
        <v>0.11</v>
      </c>
      <c r="W29" s="220"/>
      <c r="X29" s="220" t="s">
        <v>228</v>
      </c>
      <c r="Y29" s="210"/>
      <c r="Z29" s="210"/>
      <c r="AA29" s="210"/>
      <c r="AB29" s="210"/>
      <c r="AC29" s="210"/>
      <c r="AD29" s="210"/>
      <c r="AE29" s="210"/>
      <c r="AF29" s="210"/>
      <c r="AG29" s="210" t="s">
        <v>841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6">
        <v>17</v>
      </c>
      <c r="B30" s="237" t="s">
        <v>1160</v>
      </c>
      <c r="C30" s="246" t="s">
        <v>1161</v>
      </c>
      <c r="D30" s="238" t="s">
        <v>946</v>
      </c>
      <c r="E30" s="239">
        <v>4</v>
      </c>
      <c r="F30" s="240"/>
      <c r="G30" s="241">
        <f>ROUND(E30*F30,2)</f>
        <v>0</v>
      </c>
      <c r="H30" s="240"/>
      <c r="I30" s="241">
        <f>ROUND(E30*H30,2)</f>
        <v>0</v>
      </c>
      <c r="J30" s="240"/>
      <c r="K30" s="241">
        <f>ROUND(E30*J30,2)</f>
        <v>0</v>
      </c>
      <c r="L30" s="241">
        <v>21</v>
      </c>
      <c r="M30" s="241">
        <f>G30*(1+L30/100)</f>
        <v>0</v>
      </c>
      <c r="N30" s="241">
        <v>1.76</v>
      </c>
      <c r="O30" s="241">
        <f>ROUND(E30*N30,2)</f>
        <v>7.04</v>
      </c>
      <c r="P30" s="241">
        <v>0</v>
      </c>
      <c r="Q30" s="241">
        <f>ROUND(E30*P30,2)</f>
        <v>0</v>
      </c>
      <c r="R30" s="241"/>
      <c r="S30" s="241" t="s">
        <v>289</v>
      </c>
      <c r="T30" s="242" t="s">
        <v>197</v>
      </c>
      <c r="U30" s="220">
        <v>0</v>
      </c>
      <c r="V30" s="220">
        <f>ROUND(E30*U30,2)</f>
        <v>0</v>
      </c>
      <c r="W30" s="220"/>
      <c r="X30" s="220" t="s">
        <v>228</v>
      </c>
      <c r="Y30" s="210"/>
      <c r="Z30" s="210"/>
      <c r="AA30" s="210"/>
      <c r="AB30" s="210"/>
      <c r="AC30" s="210"/>
      <c r="AD30" s="210"/>
      <c r="AE30" s="210"/>
      <c r="AF30" s="210"/>
      <c r="AG30" s="210" t="s">
        <v>841</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36">
        <v>18</v>
      </c>
      <c r="B31" s="237" t="s">
        <v>1162</v>
      </c>
      <c r="C31" s="246" t="s">
        <v>1163</v>
      </c>
      <c r="D31" s="238" t="s">
        <v>946</v>
      </c>
      <c r="E31" s="239">
        <v>6</v>
      </c>
      <c r="F31" s="240"/>
      <c r="G31" s="241">
        <f>ROUND(E31*F31,2)</f>
        <v>0</v>
      </c>
      <c r="H31" s="240"/>
      <c r="I31" s="241">
        <f>ROUND(E31*H31,2)</f>
        <v>0</v>
      </c>
      <c r="J31" s="240"/>
      <c r="K31" s="241">
        <f>ROUND(E31*J31,2)</f>
        <v>0</v>
      </c>
      <c r="L31" s="241">
        <v>21</v>
      </c>
      <c r="M31" s="241">
        <f>G31*(1+L31/100)</f>
        <v>0</v>
      </c>
      <c r="N31" s="241">
        <v>0.19</v>
      </c>
      <c r="O31" s="241">
        <f>ROUND(E31*N31,2)</f>
        <v>1.1399999999999999</v>
      </c>
      <c r="P31" s="241">
        <v>0</v>
      </c>
      <c r="Q31" s="241">
        <f>ROUND(E31*P31,2)</f>
        <v>0</v>
      </c>
      <c r="R31" s="241"/>
      <c r="S31" s="241" t="s">
        <v>289</v>
      </c>
      <c r="T31" s="242" t="s">
        <v>197</v>
      </c>
      <c r="U31" s="220">
        <v>0</v>
      </c>
      <c r="V31" s="220">
        <f>ROUND(E31*U31,2)</f>
        <v>0</v>
      </c>
      <c r="W31" s="220"/>
      <c r="X31" s="220" t="s">
        <v>228</v>
      </c>
      <c r="Y31" s="210"/>
      <c r="Z31" s="210"/>
      <c r="AA31" s="210"/>
      <c r="AB31" s="210"/>
      <c r="AC31" s="210"/>
      <c r="AD31" s="210"/>
      <c r="AE31" s="210"/>
      <c r="AF31" s="210"/>
      <c r="AG31" s="210" t="s">
        <v>841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29">
        <v>19</v>
      </c>
      <c r="B32" s="230" t="s">
        <v>1164</v>
      </c>
      <c r="C32" s="247" t="s">
        <v>1165</v>
      </c>
      <c r="D32" s="231" t="s">
        <v>946</v>
      </c>
      <c r="E32" s="232">
        <v>6</v>
      </c>
      <c r="F32" s="233"/>
      <c r="G32" s="234">
        <f>ROUND(E32*F32,2)</f>
        <v>0</v>
      </c>
      <c r="H32" s="233"/>
      <c r="I32" s="234">
        <f>ROUND(E32*H32,2)</f>
        <v>0</v>
      </c>
      <c r="J32" s="233"/>
      <c r="K32" s="234">
        <f>ROUND(E32*J32,2)</f>
        <v>0</v>
      </c>
      <c r="L32" s="234">
        <v>21</v>
      </c>
      <c r="M32" s="234">
        <f>G32*(1+L32/100)</f>
        <v>0</v>
      </c>
      <c r="N32" s="234">
        <v>1.76</v>
      </c>
      <c r="O32" s="234">
        <f>ROUND(E32*N32,2)</f>
        <v>10.56</v>
      </c>
      <c r="P32" s="234">
        <v>0</v>
      </c>
      <c r="Q32" s="234">
        <f>ROUND(E32*P32,2)</f>
        <v>0</v>
      </c>
      <c r="R32" s="234" t="s">
        <v>370</v>
      </c>
      <c r="S32" s="234" t="s">
        <v>196</v>
      </c>
      <c r="T32" s="235" t="s">
        <v>197</v>
      </c>
      <c r="U32" s="220">
        <v>1</v>
      </c>
      <c r="V32" s="220">
        <f>ROUND(E32*U32,2)</f>
        <v>6</v>
      </c>
      <c r="W32" s="220"/>
      <c r="X32" s="220" t="s">
        <v>228</v>
      </c>
      <c r="Y32" s="210"/>
      <c r="Z32" s="210"/>
      <c r="AA32" s="210"/>
      <c r="AB32" s="210"/>
      <c r="AC32" s="210"/>
      <c r="AD32" s="210"/>
      <c r="AE32" s="210"/>
      <c r="AF32" s="210"/>
      <c r="AG32" s="210" t="s">
        <v>841</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62" t="s">
        <v>1166</v>
      </c>
      <c r="D33" s="258"/>
      <c r="E33" s="258"/>
      <c r="F33" s="258"/>
      <c r="G33" s="258"/>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231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6">
        <v>20</v>
      </c>
      <c r="B34" s="237" t="s">
        <v>1167</v>
      </c>
      <c r="C34" s="246" t="s">
        <v>1168</v>
      </c>
      <c r="D34" s="238" t="s">
        <v>946</v>
      </c>
      <c r="E34" s="239">
        <v>7</v>
      </c>
      <c r="F34" s="240"/>
      <c r="G34" s="241">
        <f>ROUND(E34*F34,2)</f>
        <v>0</v>
      </c>
      <c r="H34" s="240"/>
      <c r="I34" s="241">
        <f>ROUND(E34*H34,2)</f>
        <v>0</v>
      </c>
      <c r="J34" s="240"/>
      <c r="K34" s="241">
        <f>ROUND(E34*J34,2)</f>
        <v>0</v>
      </c>
      <c r="L34" s="241">
        <v>21</v>
      </c>
      <c r="M34" s="241">
        <f>G34*(1+L34/100)</f>
        <v>0</v>
      </c>
      <c r="N34" s="241">
        <v>0.21</v>
      </c>
      <c r="O34" s="241">
        <f>ROUND(E34*N34,2)</f>
        <v>1.47</v>
      </c>
      <c r="P34" s="241">
        <v>0</v>
      </c>
      <c r="Q34" s="241">
        <f>ROUND(E34*P34,2)</f>
        <v>0</v>
      </c>
      <c r="R34" s="241"/>
      <c r="S34" s="241" t="s">
        <v>289</v>
      </c>
      <c r="T34" s="242" t="s">
        <v>197</v>
      </c>
      <c r="U34" s="220">
        <v>0</v>
      </c>
      <c r="V34" s="220">
        <f>ROUND(E34*U34,2)</f>
        <v>0</v>
      </c>
      <c r="W34" s="220"/>
      <c r="X34" s="220" t="s">
        <v>228</v>
      </c>
      <c r="Y34" s="210"/>
      <c r="Z34" s="210"/>
      <c r="AA34" s="210"/>
      <c r="AB34" s="210"/>
      <c r="AC34" s="210"/>
      <c r="AD34" s="210"/>
      <c r="AE34" s="210"/>
      <c r="AF34" s="210"/>
      <c r="AG34" s="210" t="s">
        <v>841</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36">
        <v>21</v>
      </c>
      <c r="B35" s="237" t="s">
        <v>1169</v>
      </c>
      <c r="C35" s="246" t="s">
        <v>1161</v>
      </c>
      <c r="D35" s="238" t="s">
        <v>946</v>
      </c>
      <c r="E35" s="239">
        <v>7</v>
      </c>
      <c r="F35" s="240"/>
      <c r="G35" s="241">
        <f>ROUND(E35*F35,2)</f>
        <v>0</v>
      </c>
      <c r="H35" s="240"/>
      <c r="I35" s="241">
        <f>ROUND(E35*H35,2)</f>
        <v>0</v>
      </c>
      <c r="J35" s="240"/>
      <c r="K35" s="241">
        <f>ROUND(E35*J35,2)</f>
        <v>0</v>
      </c>
      <c r="L35" s="241">
        <v>21</v>
      </c>
      <c r="M35" s="241">
        <f>G35*(1+L35/100)</f>
        <v>0</v>
      </c>
      <c r="N35" s="241">
        <v>1.76</v>
      </c>
      <c r="O35" s="241">
        <f>ROUND(E35*N35,2)</f>
        <v>12.32</v>
      </c>
      <c r="P35" s="241">
        <v>0</v>
      </c>
      <c r="Q35" s="241">
        <f>ROUND(E35*P35,2)</f>
        <v>0</v>
      </c>
      <c r="R35" s="241"/>
      <c r="S35" s="241" t="s">
        <v>289</v>
      </c>
      <c r="T35" s="242" t="s">
        <v>197</v>
      </c>
      <c r="U35" s="220">
        <v>0</v>
      </c>
      <c r="V35" s="220">
        <f>ROUND(E35*U35,2)</f>
        <v>0</v>
      </c>
      <c r="W35" s="220"/>
      <c r="X35" s="220" t="s">
        <v>228</v>
      </c>
      <c r="Y35" s="210"/>
      <c r="Z35" s="210"/>
      <c r="AA35" s="210"/>
      <c r="AB35" s="210"/>
      <c r="AC35" s="210"/>
      <c r="AD35" s="210"/>
      <c r="AE35" s="210"/>
      <c r="AF35" s="210"/>
      <c r="AG35" s="210" t="s">
        <v>841</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6">
        <v>22</v>
      </c>
      <c r="B36" s="237" t="s">
        <v>1170</v>
      </c>
      <c r="C36" s="246" t="s">
        <v>1171</v>
      </c>
      <c r="D36" s="238" t="s">
        <v>946</v>
      </c>
      <c r="E36" s="239">
        <v>3</v>
      </c>
      <c r="F36" s="240"/>
      <c r="G36" s="241">
        <f>ROUND(E36*F36,2)</f>
        <v>0</v>
      </c>
      <c r="H36" s="240"/>
      <c r="I36" s="241">
        <f>ROUND(E36*H36,2)</f>
        <v>0</v>
      </c>
      <c r="J36" s="240"/>
      <c r="K36" s="241">
        <f>ROUND(E36*J36,2)</f>
        <v>0</v>
      </c>
      <c r="L36" s="241">
        <v>21</v>
      </c>
      <c r="M36" s="241">
        <f>G36*(1+L36/100)</f>
        <v>0</v>
      </c>
      <c r="N36" s="241">
        <v>6.98</v>
      </c>
      <c r="O36" s="241">
        <f>ROUND(E36*N36,2)</f>
        <v>20.94</v>
      </c>
      <c r="P36" s="241">
        <v>0</v>
      </c>
      <c r="Q36" s="241">
        <f>ROUND(E36*P36,2)</f>
        <v>0</v>
      </c>
      <c r="R36" s="241"/>
      <c r="S36" s="241" t="s">
        <v>289</v>
      </c>
      <c r="T36" s="242" t="s">
        <v>197</v>
      </c>
      <c r="U36" s="220">
        <v>0</v>
      </c>
      <c r="V36" s="220">
        <f>ROUND(E36*U36,2)</f>
        <v>0</v>
      </c>
      <c r="W36" s="220"/>
      <c r="X36" s="220" t="s">
        <v>228</v>
      </c>
      <c r="Y36" s="210"/>
      <c r="Z36" s="210"/>
      <c r="AA36" s="210"/>
      <c r="AB36" s="210"/>
      <c r="AC36" s="210"/>
      <c r="AD36" s="210"/>
      <c r="AE36" s="210"/>
      <c r="AF36" s="210"/>
      <c r="AG36" s="210" t="s">
        <v>841</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36">
        <v>23</v>
      </c>
      <c r="B37" s="237" t="s">
        <v>1172</v>
      </c>
      <c r="C37" s="246" t="s">
        <v>1173</v>
      </c>
      <c r="D37" s="238" t="s">
        <v>946</v>
      </c>
      <c r="E37" s="239">
        <v>3</v>
      </c>
      <c r="F37" s="240"/>
      <c r="G37" s="241">
        <f>ROUND(E37*F37,2)</f>
        <v>0</v>
      </c>
      <c r="H37" s="240"/>
      <c r="I37" s="241">
        <f>ROUND(E37*H37,2)</f>
        <v>0</v>
      </c>
      <c r="J37" s="240"/>
      <c r="K37" s="241">
        <f>ROUND(E37*J37,2)</f>
        <v>0</v>
      </c>
      <c r="L37" s="241">
        <v>21</v>
      </c>
      <c r="M37" s="241">
        <f>G37*(1+L37/100)</f>
        <v>0</v>
      </c>
      <c r="N37" s="241">
        <v>6.98</v>
      </c>
      <c r="O37" s="241">
        <f>ROUND(E37*N37,2)</f>
        <v>20.94</v>
      </c>
      <c r="P37" s="241">
        <v>0</v>
      </c>
      <c r="Q37" s="241">
        <f>ROUND(E37*P37,2)</f>
        <v>0</v>
      </c>
      <c r="R37" s="241"/>
      <c r="S37" s="241" t="s">
        <v>289</v>
      </c>
      <c r="T37" s="242" t="s">
        <v>197</v>
      </c>
      <c r="U37" s="220">
        <v>0</v>
      </c>
      <c r="V37" s="220">
        <f>ROUND(E37*U37,2)</f>
        <v>0</v>
      </c>
      <c r="W37" s="220"/>
      <c r="X37" s="220" t="s">
        <v>228</v>
      </c>
      <c r="Y37" s="210"/>
      <c r="Z37" s="210"/>
      <c r="AA37" s="210"/>
      <c r="AB37" s="210"/>
      <c r="AC37" s="210"/>
      <c r="AD37" s="210"/>
      <c r="AE37" s="210"/>
      <c r="AF37" s="210"/>
      <c r="AG37" s="210" t="s">
        <v>841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36">
        <v>24</v>
      </c>
      <c r="B38" s="237" t="s">
        <v>1174</v>
      </c>
      <c r="C38" s="246" t="s">
        <v>1175</v>
      </c>
      <c r="D38" s="238" t="s">
        <v>946</v>
      </c>
      <c r="E38" s="239">
        <v>3</v>
      </c>
      <c r="F38" s="240"/>
      <c r="G38" s="241">
        <f>ROUND(E38*F38,2)</f>
        <v>0</v>
      </c>
      <c r="H38" s="240"/>
      <c r="I38" s="241">
        <f>ROUND(E38*H38,2)</f>
        <v>0</v>
      </c>
      <c r="J38" s="240"/>
      <c r="K38" s="241">
        <f>ROUND(E38*J38,2)</f>
        <v>0</v>
      </c>
      <c r="L38" s="241">
        <v>21</v>
      </c>
      <c r="M38" s="241">
        <f>G38*(1+L38/100)</f>
        <v>0</v>
      </c>
      <c r="N38" s="241">
        <v>0</v>
      </c>
      <c r="O38" s="241">
        <f>ROUND(E38*N38,2)</f>
        <v>0</v>
      </c>
      <c r="P38" s="241">
        <v>0</v>
      </c>
      <c r="Q38" s="241">
        <f>ROUND(E38*P38,2)</f>
        <v>0</v>
      </c>
      <c r="R38" s="241"/>
      <c r="S38" s="241" t="s">
        <v>289</v>
      </c>
      <c r="T38" s="242" t="s">
        <v>197</v>
      </c>
      <c r="U38" s="220">
        <v>0</v>
      </c>
      <c r="V38" s="220">
        <f>ROUND(E38*U38,2)</f>
        <v>0</v>
      </c>
      <c r="W38" s="220"/>
      <c r="X38" s="220" t="s">
        <v>228</v>
      </c>
      <c r="Y38" s="210"/>
      <c r="Z38" s="210"/>
      <c r="AA38" s="210"/>
      <c r="AB38" s="210"/>
      <c r="AC38" s="210"/>
      <c r="AD38" s="210"/>
      <c r="AE38" s="210"/>
      <c r="AF38" s="210"/>
      <c r="AG38" s="210" t="s">
        <v>841</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ht="22.5" outlineLevel="1" x14ac:dyDescent="0.2">
      <c r="A39" s="229">
        <v>25</v>
      </c>
      <c r="B39" s="230" t="s">
        <v>1176</v>
      </c>
      <c r="C39" s="247" t="s">
        <v>1177</v>
      </c>
      <c r="D39" s="231" t="s">
        <v>946</v>
      </c>
      <c r="E39" s="232">
        <v>3</v>
      </c>
      <c r="F39" s="233"/>
      <c r="G39" s="234">
        <f>ROUND(E39*F39,2)</f>
        <v>0</v>
      </c>
      <c r="H39" s="233"/>
      <c r="I39" s="234">
        <f>ROUND(E39*H39,2)</f>
        <v>0</v>
      </c>
      <c r="J39" s="233"/>
      <c r="K39" s="234">
        <f>ROUND(E39*J39,2)</f>
        <v>0</v>
      </c>
      <c r="L39" s="234">
        <v>21</v>
      </c>
      <c r="M39" s="234">
        <f>G39*(1+L39/100)</f>
        <v>0</v>
      </c>
      <c r="N39" s="234">
        <v>0</v>
      </c>
      <c r="O39" s="234">
        <f>ROUND(E39*N39,2)</f>
        <v>0</v>
      </c>
      <c r="P39" s="234">
        <v>0</v>
      </c>
      <c r="Q39" s="234">
        <f>ROUND(E39*P39,2)</f>
        <v>0</v>
      </c>
      <c r="R39" s="234" t="s">
        <v>370</v>
      </c>
      <c r="S39" s="234" t="s">
        <v>196</v>
      </c>
      <c r="T39" s="235" t="s">
        <v>197</v>
      </c>
      <c r="U39" s="220">
        <v>0.92100000000000004</v>
      </c>
      <c r="V39" s="220">
        <f>ROUND(E39*U39,2)</f>
        <v>2.76</v>
      </c>
      <c r="W39" s="220"/>
      <c r="X39" s="220" t="s">
        <v>228</v>
      </c>
      <c r="Y39" s="210"/>
      <c r="Z39" s="210"/>
      <c r="AA39" s="210"/>
      <c r="AB39" s="210"/>
      <c r="AC39" s="210"/>
      <c r="AD39" s="210"/>
      <c r="AE39" s="210"/>
      <c r="AF39" s="210"/>
      <c r="AG39" s="210" t="s">
        <v>841</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ht="22.5" outlineLevel="1" x14ac:dyDescent="0.2">
      <c r="A40" s="217"/>
      <c r="B40" s="218"/>
      <c r="C40" s="262" t="s">
        <v>1178</v>
      </c>
      <c r="D40" s="258"/>
      <c r="E40" s="258"/>
      <c r="F40" s="258"/>
      <c r="G40" s="25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231</v>
      </c>
      <c r="AH40" s="210"/>
      <c r="AI40" s="210"/>
      <c r="AJ40" s="210"/>
      <c r="AK40" s="210"/>
      <c r="AL40" s="210"/>
      <c r="AM40" s="210"/>
      <c r="AN40" s="210"/>
      <c r="AO40" s="210"/>
      <c r="AP40" s="210"/>
      <c r="AQ40" s="210"/>
      <c r="AR40" s="210"/>
      <c r="AS40" s="210"/>
      <c r="AT40" s="210"/>
      <c r="AU40" s="210"/>
      <c r="AV40" s="210"/>
      <c r="AW40" s="210"/>
      <c r="AX40" s="210"/>
      <c r="AY40" s="210"/>
      <c r="AZ40" s="210"/>
      <c r="BA40" s="259" t="str">
        <f>C40</f>
        <v>se zatřenou cementovou omítkou v tl. 20 mm pod izolaci, včetně vytvoření požlábku v ohybu izolace vodorovné na svislou, na cementovou maltu MC 5 až MC 10.</v>
      </c>
      <c r="BB40" s="210"/>
      <c r="BC40" s="210"/>
      <c r="BD40" s="210"/>
      <c r="BE40" s="210"/>
      <c r="BF40" s="210"/>
      <c r="BG40" s="210"/>
      <c r="BH40" s="210"/>
    </row>
    <row r="41" spans="1:60" outlineLevel="1" x14ac:dyDescent="0.2">
      <c r="A41" s="236">
        <v>26</v>
      </c>
      <c r="B41" s="237" t="s">
        <v>1179</v>
      </c>
      <c r="C41" s="246" t="s">
        <v>1180</v>
      </c>
      <c r="D41" s="238" t="s">
        <v>946</v>
      </c>
      <c r="E41" s="239">
        <v>3</v>
      </c>
      <c r="F41" s="240"/>
      <c r="G41" s="241">
        <f>ROUND(E41*F41,2)</f>
        <v>0</v>
      </c>
      <c r="H41" s="240"/>
      <c r="I41" s="241">
        <f>ROUND(E41*H41,2)</f>
        <v>0</v>
      </c>
      <c r="J41" s="240"/>
      <c r="K41" s="241">
        <f>ROUND(E41*J41,2)</f>
        <v>0</v>
      </c>
      <c r="L41" s="241">
        <v>21</v>
      </c>
      <c r="M41" s="241">
        <f>G41*(1+L41/100)</f>
        <v>0</v>
      </c>
      <c r="N41" s="241">
        <v>0</v>
      </c>
      <c r="O41" s="241">
        <f>ROUND(E41*N41,2)</f>
        <v>0</v>
      </c>
      <c r="P41" s="241">
        <v>0</v>
      </c>
      <c r="Q41" s="241">
        <f>ROUND(E41*P41,2)</f>
        <v>0</v>
      </c>
      <c r="R41" s="241"/>
      <c r="S41" s="241" t="s">
        <v>289</v>
      </c>
      <c r="T41" s="242" t="s">
        <v>197</v>
      </c>
      <c r="U41" s="220">
        <v>0</v>
      </c>
      <c r="V41" s="220">
        <f>ROUND(E41*U41,2)</f>
        <v>0</v>
      </c>
      <c r="W41" s="220"/>
      <c r="X41" s="220" t="s">
        <v>228</v>
      </c>
      <c r="Y41" s="210"/>
      <c r="Z41" s="210"/>
      <c r="AA41" s="210"/>
      <c r="AB41" s="210"/>
      <c r="AC41" s="210"/>
      <c r="AD41" s="210"/>
      <c r="AE41" s="210"/>
      <c r="AF41" s="210"/>
      <c r="AG41" s="210" t="s">
        <v>841</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29">
        <v>27</v>
      </c>
      <c r="B42" s="230" t="s">
        <v>1181</v>
      </c>
      <c r="C42" s="247" t="s">
        <v>1182</v>
      </c>
      <c r="D42" s="231" t="s">
        <v>946</v>
      </c>
      <c r="E42" s="232">
        <v>6</v>
      </c>
      <c r="F42" s="233"/>
      <c r="G42" s="234">
        <f>ROUND(E42*F42,2)</f>
        <v>0</v>
      </c>
      <c r="H42" s="233"/>
      <c r="I42" s="234">
        <f>ROUND(E42*H42,2)</f>
        <v>0</v>
      </c>
      <c r="J42" s="233"/>
      <c r="K42" s="234">
        <f>ROUND(E42*J42,2)</f>
        <v>0</v>
      </c>
      <c r="L42" s="234">
        <v>21</v>
      </c>
      <c r="M42" s="234">
        <f>G42*(1+L42/100)</f>
        <v>0</v>
      </c>
      <c r="N42" s="234">
        <v>0</v>
      </c>
      <c r="O42" s="234">
        <f>ROUND(E42*N42,2)</f>
        <v>0</v>
      </c>
      <c r="P42" s="234">
        <v>0</v>
      </c>
      <c r="Q42" s="234">
        <f>ROUND(E42*P42,2)</f>
        <v>0</v>
      </c>
      <c r="R42" s="234" t="s">
        <v>409</v>
      </c>
      <c r="S42" s="234" t="s">
        <v>196</v>
      </c>
      <c r="T42" s="235" t="s">
        <v>197</v>
      </c>
      <c r="U42" s="220">
        <v>0.23</v>
      </c>
      <c r="V42" s="220">
        <f>ROUND(E42*U42,2)</f>
        <v>1.38</v>
      </c>
      <c r="W42" s="220"/>
      <c r="X42" s="220" t="s">
        <v>228</v>
      </c>
      <c r="Y42" s="210"/>
      <c r="Z42" s="210"/>
      <c r="AA42" s="210"/>
      <c r="AB42" s="210"/>
      <c r="AC42" s="210"/>
      <c r="AD42" s="210"/>
      <c r="AE42" s="210"/>
      <c r="AF42" s="210"/>
      <c r="AG42" s="210" t="s">
        <v>841</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7"/>
      <c r="B43" s="218"/>
      <c r="C43" s="262" t="s">
        <v>1183</v>
      </c>
      <c r="D43" s="258"/>
      <c r="E43" s="258"/>
      <c r="F43" s="258"/>
      <c r="G43" s="258"/>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231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6">
        <v>28</v>
      </c>
      <c r="B44" s="237" t="s">
        <v>1184</v>
      </c>
      <c r="C44" s="246" t="s">
        <v>1185</v>
      </c>
      <c r="D44" s="238" t="s">
        <v>946</v>
      </c>
      <c r="E44" s="239">
        <v>3</v>
      </c>
      <c r="F44" s="240"/>
      <c r="G44" s="241">
        <f>ROUND(E44*F44,2)</f>
        <v>0</v>
      </c>
      <c r="H44" s="240"/>
      <c r="I44" s="241">
        <f>ROUND(E44*H44,2)</f>
        <v>0</v>
      </c>
      <c r="J44" s="240"/>
      <c r="K44" s="241">
        <f>ROUND(E44*J44,2)</f>
        <v>0</v>
      </c>
      <c r="L44" s="241">
        <v>21</v>
      </c>
      <c r="M44" s="241">
        <f>G44*(1+L44/100)</f>
        <v>0</v>
      </c>
      <c r="N44" s="241">
        <v>33</v>
      </c>
      <c r="O44" s="241">
        <f>ROUND(E44*N44,2)</f>
        <v>99</v>
      </c>
      <c r="P44" s="241">
        <v>0</v>
      </c>
      <c r="Q44" s="241">
        <f>ROUND(E44*P44,2)</f>
        <v>0</v>
      </c>
      <c r="R44" s="241"/>
      <c r="S44" s="241" t="s">
        <v>289</v>
      </c>
      <c r="T44" s="242" t="s">
        <v>197</v>
      </c>
      <c r="U44" s="220">
        <v>0</v>
      </c>
      <c r="V44" s="220">
        <f>ROUND(E44*U44,2)</f>
        <v>0</v>
      </c>
      <c r="W44" s="220"/>
      <c r="X44" s="220" t="s">
        <v>228</v>
      </c>
      <c r="Y44" s="210"/>
      <c r="Z44" s="210"/>
      <c r="AA44" s="210"/>
      <c r="AB44" s="210"/>
      <c r="AC44" s="210"/>
      <c r="AD44" s="210"/>
      <c r="AE44" s="210"/>
      <c r="AF44" s="210"/>
      <c r="AG44" s="210" t="s">
        <v>841</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36">
        <v>29</v>
      </c>
      <c r="B45" s="237" t="s">
        <v>1186</v>
      </c>
      <c r="C45" s="246" t="s">
        <v>1187</v>
      </c>
      <c r="D45" s="238" t="s">
        <v>946</v>
      </c>
      <c r="E45" s="239">
        <v>2</v>
      </c>
      <c r="F45" s="240"/>
      <c r="G45" s="241">
        <f>ROUND(E45*F45,2)</f>
        <v>0</v>
      </c>
      <c r="H45" s="240"/>
      <c r="I45" s="241">
        <f>ROUND(E45*H45,2)</f>
        <v>0</v>
      </c>
      <c r="J45" s="240"/>
      <c r="K45" s="241">
        <f>ROUND(E45*J45,2)</f>
        <v>0</v>
      </c>
      <c r="L45" s="241">
        <v>21</v>
      </c>
      <c r="M45" s="241">
        <f>G45*(1+L45/100)</f>
        <v>0</v>
      </c>
      <c r="N45" s="241">
        <v>0</v>
      </c>
      <c r="O45" s="241">
        <f>ROUND(E45*N45,2)</f>
        <v>0</v>
      </c>
      <c r="P45" s="241">
        <v>0</v>
      </c>
      <c r="Q45" s="241">
        <f>ROUND(E45*P45,2)</f>
        <v>0</v>
      </c>
      <c r="R45" s="241" t="s">
        <v>370</v>
      </c>
      <c r="S45" s="241" t="s">
        <v>196</v>
      </c>
      <c r="T45" s="242" t="s">
        <v>197</v>
      </c>
      <c r="U45" s="220">
        <v>0.79649999999999999</v>
      </c>
      <c r="V45" s="220">
        <f>ROUND(E45*U45,2)</f>
        <v>1.59</v>
      </c>
      <c r="W45" s="220"/>
      <c r="X45" s="220" t="s">
        <v>228</v>
      </c>
      <c r="Y45" s="210"/>
      <c r="Z45" s="210"/>
      <c r="AA45" s="210"/>
      <c r="AB45" s="210"/>
      <c r="AC45" s="210"/>
      <c r="AD45" s="210"/>
      <c r="AE45" s="210"/>
      <c r="AF45" s="210"/>
      <c r="AG45" s="210" t="s">
        <v>841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6">
        <v>30</v>
      </c>
      <c r="B46" s="237" t="s">
        <v>1188</v>
      </c>
      <c r="C46" s="246" t="s">
        <v>1189</v>
      </c>
      <c r="D46" s="238" t="s">
        <v>946</v>
      </c>
      <c r="E46" s="239">
        <v>2</v>
      </c>
      <c r="F46" s="240"/>
      <c r="G46" s="241">
        <f>ROUND(E46*F46,2)</f>
        <v>0</v>
      </c>
      <c r="H46" s="240"/>
      <c r="I46" s="241">
        <f>ROUND(E46*H46,2)</f>
        <v>0</v>
      </c>
      <c r="J46" s="240"/>
      <c r="K46" s="241">
        <f>ROUND(E46*J46,2)</f>
        <v>0</v>
      </c>
      <c r="L46" s="241">
        <v>21</v>
      </c>
      <c r="M46" s="241">
        <f>G46*(1+L46/100)</f>
        <v>0</v>
      </c>
      <c r="N46" s="241">
        <v>0</v>
      </c>
      <c r="O46" s="241">
        <f>ROUND(E46*N46,2)</f>
        <v>0</v>
      </c>
      <c r="P46" s="241">
        <v>0</v>
      </c>
      <c r="Q46" s="241">
        <f>ROUND(E46*P46,2)</f>
        <v>0</v>
      </c>
      <c r="R46" s="241"/>
      <c r="S46" s="241" t="s">
        <v>289</v>
      </c>
      <c r="T46" s="242" t="s">
        <v>197</v>
      </c>
      <c r="U46" s="220">
        <v>0</v>
      </c>
      <c r="V46" s="220">
        <f>ROUND(E46*U46,2)</f>
        <v>0</v>
      </c>
      <c r="W46" s="220"/>
      <c r="X46" s="220" t="s">
        <v>365</v>
      </c>
      <c r="Y46" s="210"/>
      <c r="Z46" s="210"/>
      <c r="AA46" s="210"/>
      <c r="AB46" s="210"/>
      <c r="AC46" s="210"/>
      <c r="AD46" s="210"/>
      <c r="AE46" s="210"/>
      <c r="AF46" s="210"/>
      <c r="AG46" s="210" t="s">
        <v>850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36">
        <v>31</v>
      </c>
      <c r="B47" s="237" t="s">
        <v>1190</v>
      </c>
      <c r="C47" s="246" t="s">
        <v>1191</v>
      </c>
      <c r="D47" s="238" t="s">
        <v>946</v>
      </c>
      <c r="E47" s="239">
        <v>3</v>
      </c>
      <c r="F47" s="240"/>
      <c r="G47" s="241">
        <f>ROUND(E47*F47,2)</f>
        <v>0</v>
      </c>
      <c r="H47" s="240"/>
      <c r="I47" s="241">
        <f>ROUND(E47*H47,2)</f>
        <v>0</v>
      </c>
      <c r="J47" s="240"/>
      <c r="K47" s="241">
        <f>ROUND(E47*J47,2)</f>
        <v>0</v>
      </c>
      <c r="L47" s="241">
        <v>21</v>
      </c>
      <c r="M47" s="241">
        <f>G47*(1+L47/100)</f>
        <v>0</v>
      </c>
      <c r="N47" s="241">
        <v>0</v>
      </c>
      <c r="O47" s="241">
        <f>ROUND(E47*N47,2)</f>
        <v>0</v>
      </c>
      <c r="P47" s="241">
        <v>0</v>
      </c>
      <c r="Q47" s="241">
        <f>ROUND(E47*P47,2)</f>
        <v>0</v>
      </c>
      <c r="R47" s="241"/>
      <c r="S47" s="241" t="s">
        <v>289</v>
      </c>
      <c r="T47" s="242" t="s">
        <v>197</v>
      </c>
      <c r="U47" s="220">
        <v>0</v>
      </c>
      <c r="V47" s="220">
        <f>ROUND(E47*U47,2)</f>
        <v>0</v>
      </c>
      <c r="W47" s="220"/>
      <c r="X47" s="220" t="s">
        <v>228</v>
      </c>
      <c r="Y47" s="210"/>
      <c r="Z47" s="210"/>
      <c r="AA47" s="210"/>
      <c r="AB47" s="210"/>
      <c r="AC47" s="210"/>
      <c r="AD47" s="210"/>
      <c r="AE47" s="210"/>
      <c r="AF47" s="210"/>
      <c r="AG47" s="210" t="s">
        <v>841</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6">
        <v>32</v>
      </c>
      <c r="B48" s="237" t="s">
        <v>1192</v>
      </c>
      <c r="C48" s="246" t="s">
        <v>1193</v>
      </c>
      <c r="D48" s="238" t="s">
        <v>946</v>
      </c>
      <c r="E48" s="239">
        <v>2</v>
      </c>
      <c r="F48" s="240"/>
      <c r="G48" s="241">
        <f>ROUND(E48*F48,2)</f>
        <v>0</v>
      </c>
      <c r="H48" s="240"/>
      <c r="I48" s="241">
        <f>ROUND(E48*H48,2)</f>
        <v>0</v>
      </c>
      <c r="J48" s="240"/>
      <c r="K48" s="241">
        <f>ROUND(E48*J48,2)</f>
        <v>0</v>
      </c>
      <c r="L48" s="241">
        <v>21</v>
      </c>
      <c r="M48" s="241">
        <f>G48*(1+L48/100)</f>
        <v>0</v>
      </c>
      <c r="N48" s="241">
        <v>0</v>
      </c>
      <c r="O48" s="241">
        <f>ROUND(E48*N48,2)</f>
        <v>0</v>
      </c>
      <c r="P48" s="241">
        <v>0</v>
      </c>
      <c r="Q48" s="241">
        <f>ROUND(E48*P48,2)</f>
        <v>0</v>
      </c>
      <c r="R48" s="241"/>
      <c r="S48" s="241" t="s">
        <v>289</v>
      </c>
      <c r="T48" s="242" t="s">
        <v>197</v>
      </c>
      <c r="U48" s="220">
        <v>0</v>
      </c>
      <c r="V48" s="220">
        <f>ROUND(E48*U48,2)</f>
        <v>0</v>
      </c>
      <c r="W48" s="220"/>
      <c r="X48" s="220" t="s">
        <v>228</v>
      </c>
      <c r="Y48" s="210"/>
      <c r="Z48" s="210"/>
      <c r="AA48" s="210"/>
      <c r="AB48" s="210"/>
      <c r="AC48" s="210"/>
      <c r="AD48" s="210"/>
      <c r="AE48" s="210"/>
      <c r="AF48" s="210"/>
      <c r="AG48" s="210" t="s">
        <v>841</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36">
        <v>33</v>
      </c>
      <c r="B49" s="237" t="s">
        <v>1194</v>
      </c>
      <c r="C49" s="246" t="s">
        <v>1195</v>
      </c>
      <c r="D49" s="238" t="s">
        <v>946</v>
      </c>
      <c r="E49" s="239">
        <v>2</v>
      </c>
      <c r="F49" s="240"/>
      <c r="G49" s="241">
        <f>ROUND(E49*F49,2)</f>
        <v>0</v>
      </c>
      <c r="H49" s="240"/>
      <c r="I49" s="241">
        <f>ROUND(E49*H49,2)</f>
        <v>0</v>
      </c>
      <c r="J49" s="240"/>
      <c r="K49" s="241">
        <f>ROUND(E49*J49,2)</f>
        <v>0</v>
      </c>
      <c r="L49" s="241">
        <v>21</v>
      </c>
      <c r="M49" s="241">
        <f>G49*(1+L49/100)</f>
        <v>0</v>
      </c>
      <c r="N49" s="241">
        <v>0</v>
      </c>
      <c r="O49" s="241">
        <f>ROUND(E49*N49,2)</f>
        <v>0</v>
      </c>
      <c r="P49" s="241">
        <v>0</v>
      </c>
      <c r="Q49" s="241">
        <f>ROUND(E49*P49,2)</f>
        <v>0</v>
      </c>
      <c r="R49" s="241"/>
      <c r="S49" s="241" t="s">
        <v>289</v>
      </c>
      <c r="T49" s="242" t="s">
        <v>197</v>
      </c>
      <c r="U49" s="220">
        <v>0</v>
      </c>
      <c r="V49" s="220">
        <f>ROUND(E49*U49,2)</f>
        <v>0</v>
      </c>
      <c r="W49" s="220"/>
      <c r="X49" s="220" t="s">
        <v>228</v>
      </c>
      <c r="Y49" s="210"/>
      <c r="Z49" s="210"/>
      <c r="AA49" s="210"/>
      <c r="AB49" s="210"/>
      <c r="AC49" s="210"/>
      <c r="AD49" s="210"/>
      <c r="AE49" s="210"/>
      <c r="AF49" s="210"/>
      <c r="AG49" s="210" t="s">
        <v>841</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36">
        <v>34</v>
      </c>
      <c r="B50" s="237" t="s">
        <v>1058</v>
      </c>
      <c r="C50" s="246" t="s">
        <v>1059</v>
      </c>
      <c r="D50" s="238" t="s">
        <v>946</v>
      </c>
      <c r="E50" s="239">
        <v>6</v>
      </c>
      <c r="F50" s="240"/>
      <c r="G50" s="241">
        <f>ROUND(E50*F50,2)</f>
        <v>0</v>
      </c>
      <c r="H50" s="240"/>
      <c r="I50" s="241">
        <f>ROUND(E50*H50,2)</f>
        <v>0</v>
      </c>
      <c r="J50" s="240"/>
      <c r="K50" s="241">
        <f>ROUND(E50*J50,2)</f>
        <v>0</v>
      </c>
      <c r="L50" s="241">
        <v>21</v>
      </c>
      <c r="M50" s="241">
        <f>G50*(1+L50/100)</f>
        <v>0</v>
      </c>
      <c r="N50" s="241">
        <v>0</v>
      </c>
      <c r="O50" s="241">
        <f>ROUND(E50*N50,2)</f>
        <v>0</v>
      </c>
      <c r="P50" s="241">
        <v>0</v>
      </c>
      <c r="Q50" s="241">
        <f>ROUND(E50*P50,2)</f>
        <v>0</v>
      </c>
      <c r="R50" s="241" t="s">
        <v>439</v>
      </c>
      <c r="S50" s="241" t="s">
        <v>196</v>
      </c>
      <c r="T50" s="242" t="s">
        <v>197</v>
      </c>
      <c r="U50" s="220">
        <v>0.23100000000000001</v>
      </c>
      <c r="V50" s="220">
        <f>ROUND(E50*U50,2)</f>
        <v>1.39</v>
      </c>
      <c r="W50" s="220"/>
      <c r="X50" s="220" t="s">
        <v>228</v>
      </c>
      <c r="Y50" s="210"/>
      <c r="Z50" s="210"/>
      <c r="AA50" s="210"/>
      <c r="AB50" s="210"/>
      <c r="AC50" s="210"/>
      <c r="AD50" s="210"/>
      <c r="AE50" s="210"/>
      <c r="AF50" s="210"/>
      <c r="AG50" s="210" t="s">
        <v>841</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6">
        <v>35</v>
      </c>
      <c r="B51" s="237" t="s">
        <v>1058</v>
      </c>
      <c r="C51" s="246" t="s">
        <v>1059</v>
      </c>
      <c r="D51" s="238" t="s">
        <v>946</v>
      </c>
      <c r="E51" s="239">
        <v>2</v>
      </c>
      <c r="F51" s="240"/>
      <c r="G51" s="241">
        <f>ROUND(E51*F51,2)</f>
        <v>0</v>
      </c>
      <c r="H51" s="240"/>
      <c r="I51" s="241">
        <f>ROUND(E51*H51,2)</f>
        <v>0</v>
      </c>
      <c r="J51" s="240"/>
      <c r="K51" s="241">
        <f>ROUND(E51*J51,2)</f>
        <v>0</v>
      </c>
      <c r="L51" s="241">
        <v>21</v>
      </c>
      <c r="M51" s="241">
        <f>G51*(1+L51/100)</f>
        <v>0</v>
      </c>
      <c r="N51" s="241">
        <v>1400</v>
      </c>
      <c r="O51" s="241">
        <f>ROUND(E51*N51,2)</f>
        <v>2800</v>
      </c>
      <c r="P51" s="241">
        <v>0</v>
      </c>
      <c r="Q51" s="241">
        <f>ROUND(E51*P51,2)</f>
        <v>0</v>
      </c>
      <c r="R51" s="241" t="s">
        <v>439</v>
      </c>
      <c r="S51" s="241" t="s">
        <v>196</v>
      </c>
      <c r="T51" s="242" t="s">
        <v>197</v>
      </c>
      <c r="U51" s="220">
        <v>0.23100000000000001</v>
      </c>
      <c r="V51" s="220">
        <f>ROUND(E51*U51,2)</f>
        <v>0.46</v>
      </c>
      <c r="W51" s="220"/>
      <c r="X51" s="220" t="s">
        <v>228</v>
      </c>
      <c r="Y51" s="210"/>
      <c r="Z51" s="210"/>
      <c r="AA51" s="210"/>
      <c r="AB51" s="210"/>
      <c r="AC51" s="210"/>
      <c r="AD51" s="210"/>
      <c r="AE51" s="210"/>
      <c r="AF51" s="210"/>
      <c r="AG51" s="210" t="s">
        <v>841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36">
        <v>36</v>
      </c>
      <c r="B52" s="237" t="s">
        <v>1196</v>
      </c>
      <c r="C52" s="246" t="s">
        <v>1197</v>
      </c>
      <c r="D52" s="238" t="s">
        <v>946</v>
      </c>
      <c r="E52" s="239">
        <v>3</v>
      </c>
      <c r="F52" s="240"/>
      <c r="G52" s="241">
        <f>ROUND(E52*F52,2)</f>
        <v>0</v>
      </c>
      <c r="H52" s="240"/>
      <c r="I52" s="241">
        <f>ROUND(E52*H52,2)</f>
        <v>0</v>
      </c>
      <c r="J52" s="240"/>
      <c r="K52" s="241">
        <f>ROUND(E52*J52,2)</f>
        <v>0</v>
      </c>
      <c r="L52" s="241">
        <v>21</v>
      </c>
      <c r="M52" s="241">
        <f>G52*(1+L52/100)</f>
        <v>0</v>
      </c>
      <c r="N52" s="241">
        <v>0</v>
      </c>
      <c r="O52" s="241">
        <f>ROUND(E52*N52,2)</f>
        <v>0</v>
      </c>
      <c r="P52" s="241">
        <v>0</v>
      </c>
      <c r="Q52" s="241">
        <f>ROUND(E52*P52,2)</f>
        <v>0</v>
      </c>
      <c r="R52" s="241" t="s">
        <v>439</v>
      </c>
      <c r="S52" s="241" t="s">
        <v>196</v>
      </c>
      <c r="T52" s="242" t="s">
        <v>197</v>
      </c>
      <c r="U52" s="220">
        <v>0.46200000000000002</v>
      </c>
      <c r="V52" s="220">
        <f>ROUND(E52*U52,2)</f>
        <v>1.39</v>
      </c>
      <c r="W52" s="220"/>
      <c r="X52" s="220" t="s">
        <v>228</v>
      </c>
      <c r="Y52" s="210"/>
      <c r="Z52" s="210"/>
      <c r="AA52" s="210"/>
      <c r="AB52" s="210"/>
      <c r="AC52" s="210"/>
      <c r="AD52" s="210"/>
      <c r="AE52" s="210"/>
      <c r="AF52" s="210"/>
      <c r="AG52" s="210" t="s">
        <v>841</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x14ac:dyDescent="0.2">
      <c r="A53" s="223" t="s">
        <v>191</v>
      </c>
      <c r="B53" s="224" t="s">
        <v>103</v>
      </c>
      <c r="C53" s="245" t="s">
        <v>105</v>
      </c>
      <c r="D53" s="225"/>
      <c r="E53" s="226"/>
      <c r="F53" s="227"/>
      <c r="G53" s="227">
        <f>SUMIF(AG54:AG86,"&lt;&gt;NOR",G54:G86)</f>
        <v>0</v>
      </c>
      <c r="H53" s="227"/>
      <c r="I53" s="227">
        <f>SUM(I54:I86)</f>
        <v>0</v>
      </c>
      <c r="J53" s="227"/>
      <c r="K53" s="227">
        <f>SUM(K54:K86)</f>
        <v>0</v>
      </c>
      <c r="L53" s="227"/>
      <c r="M53" s="227">
        <f>SUM(M54:M86)</f>
        <v>0</v>
      </c>
      <c r="N53" s="227"/>
      <c r="O53" s="227">
        <f>SUM(O54:O86)</f>
        <v>543.81999999999994</v>
      </c>
      <c r="P53" s="227"/>
      <c r="Q53" s="227">
        <f>SUM(Q54:Q86)</f>
        <v>0</v>
      </c>
      <c r="R53" s="227"/>
      <c r="S53" s="227"/>
      <c r="T53" s="228"/>
      <c r="U53" s="222"/>
      <c r="V53" s="222">
        <f>SUM(V54:V86)</f>
        <v>1643.94</v>
      </c>
      <c r="W53" s="222"/>
      <c r="X53" s="222"/>
      <c r="AG53" t="s">
        <v>192</v>
      </c>
    </row>
    <row r="54" spans="1:60" outlineLevel="1" x14ac:dyDescent="0.2">
      <c r="A54" s="229">
        <v>37</v>
      </c>
      <c r="B54" s="230" t="s">
        <v>1198</v>
      </c>
      <c r="C54" s="247" t="s">
        <v>1199</v>
      </c>
      <c r="D54" s="231" t="s">
        <v>402</v>
      </c>
      <c r="E54" s="232">
        <v>16</v>
      </c>
      <c r="F54" s="233"/>
      <c r="G54" s="234">
        <f>ROUND(E54*F54,2)</f>
        <v>0</v>
      </c>
      <c r="H54" s="233"/>
      <c r="I54" s="234">
        <f>ROUND(E54*H54,2)</f>
        <v>0</v>
      </c>
      <c r="J54" s="233"/>
      <c r="K54" s="234">
        <f>ROUND(E54*J54,2)</f>
        <v>0</v>
      </c>
      <c r="L54" s="234">
        <v>21</v>
      </c>
      <c r="M54" s="234">
        <f>G54*(1+L54/100)</f>
        <v>0</v>
      </c>
      <c r="N54" s="234">
        <v>0.27</v>
      </c>
      <c r="O54" s="234">
        <f>ROUND(E54*N54,2)</f>
        <v>4.32</v>
      </c>
      <c r="P54" s="234">
        <v>0</v>
      </c>
      <c r="Q54" s="234">
        <f>ROUND(E54*P54,2)</f>
        <v>0</v>
      </c>
      <c r="R54" s="234" t="s">
        <v>370</v>
      </c>
      <c r="S54" s="234" t="s">
        <v>196</v>
      </c>
      <c r="T54" s="235" t="s">
        <v>197</v>
      </c>
      <c r="U54" s="220">
        <v>0.57299999999999995</v>
      </c>
      <c r="V54" s="220">
        <f>ROUND(E54*U54,2)</f>
        <v>9.17</v>
      </c>
      <c r="W54" s="220"/>
      <c r="X54" s="220" t="s">
        <v>228</v>
      </c>
      <c r="Y54" s="210"/>
      <c r="Z54" s="210"/>
      <c r="AA54" s="210"/>
      <c r="AB54" s="210"/>
      <c r="AC54" s="210"/>
      <c r="AD54" s="210"/>
      <c r="AE54" s="210"/>
      <c r="AF54" s="210"/>
      <c r="AG54" s="210" t="s">
        <v>841</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7"/>
      <c r="B55" s="218"/>
      <c r="C55" s="262" t="s">
        <v>1200</v>
      </c>
      <c r="D55" s="258"/>
      <c r="E55" s="258"/>
      <c r="F55" s="258"/>
      <c r="G55" s="258"/>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231</v>
      </c>
      <c r="AH55" s="210"/>
      <c r="AI55" s="210"/>
      <c r="AJ55" s="210"/>
      <c r="AK55" s="210"/>
      <c r="AL55" s="210"/>
      <c r="AM55" s="210"/>
      <c r="AN55" s="210"/>
      <c r="AO55" s="210"/>
      <c r="AP55" s="210"/>
      <c r="AQ55" s="210"/>
      <c r="AR55" s="210"/>
      <c r="AS55" s="210"/>
      <c r="AT55" s="210"/>
      <c r="AU55" s="210"/>
      <c r="AV55" s="210"/>
      <c r="AW55" s="210"/>
      <c r="AX55" s="210"/>
      <c r="AY55" s="210"/>
      <c r="AZ55" s="210"/>
      <c r="BA55" s="259" t="str">
        <f>C55</f>
        <v>výšky do 4 m se zesílením dna bednění podle hodnoty zatížení betonovou směsí a výztuží. Bez pomocného lešení.</v>
      </c>
      <c r="BB55" s="210"/>
      <c r="BC55" s="210"/>
      <c r="BD55" s="210"/>
      <c r="BE55" s="210"/>
      <c r="BF55" s="210"/>
      <c r="BG55" s="210"/>
      <c r="BH55" s="210"/>
    </row>
    <row r="56" spans="1:60" outlineLevel="1" x14ac:dyDescent="0.2">
      <c r="A56" s="236">
        <v>38</v>
      </c>
      <c r="B56" s="237" t="s">
        <v>917</v>
      </c>
      <c r="C56" s="246" t="s">
        <v>1201</v>
      </c>
      <c r="D56" s="238" t="s">
        <v>402</v>
      </c>
      <c r="E56" s="239">
        <v>8</v>
      </c>
      <c r="F56" s="240"/>
      <c r="G56" s="241">
        <f>ROUND(E56*F56,2)</f>
        <v>0</v>
      </c>
      <c r="H56" s="240"/>
      <c r="I56" s="241">
        <f>ROUND(E56*H56,2)</f>
        <v>0</v>
      </c>
      <c r="J56" s="240"/>
      <c r="K56" s="241">
        <f>ROUND(E56*J56,2)</f>
        <v>0</v>
      </c>
      <c r="L56" s="241">
        <v>21</v>
      </c>
      <c r="M56" s="241">
        <f>G56*(1+L56/100)</f>
        <v>0</v>
      </c>
      <c r="N56" s="241">
        <v>0.3</v>
      </c>
      <c r="O56" s="241">
        <f>ROUND(E56*N56,2)</f>
        <v>2.4</v>
      </c>
      <c r="P56" s="241">
        <v>0</v>
      </c>
      <c r="Q56" s="241">
        <f>ROUND(E56*P56,2)</f>
        <v>0</v>
      </c>
      <c r="R56" s="241"/>
      <c r="S56" s="241" t="s">
        <v>289</v>
      </c>
      <c r="T56" s="242" t="s">
        <v>197</v>
      </c>
      <c r="U56" s="220">
        <v>0</v>
      </c>
      <c r="V56" s="220">
        <f>ROUND(E56*U56,2)</f>
        <v>0</v>
      </c>
      <c r="W56" s="220"/>
      <c r="X56" s="220" t="s">
        <v>228</v>
      </c>
      <c r="Y56" s="210"/>
      <c r="Z56" s="210"/>
      <c r="AA56" s="210"/>
      <c r="AB56" s="210"/>
      <c r="AC56" s="210"/>
      <c r="AD56" s="210"/>
      <c r="AE56" s="210"/>
      <c r="AF56" s="210"/>
      <c r="AG56" s="210" t="s">
        <v>841</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36">
        <v>39</v>
      </c>
      <c r="B57" s="237" t="s">
        <v>920</v>
      </c>
      <c r="C57" s="246" t="s">
        <v>1202</v>
      </c>
      <c r="D57" s="238" t="s">
        <v>402</v>
      </c>
      <c r="E57" s="239">
        <v>170</v>
      </c>
      <c r="F57" s="240"/>
      <c r="G57" s="241">
        <f>ROUND(E57*F57,2)</f>
        <v>0</v>
      </c>
      <c r="H57" s="240"/>
      <c r="I57" s="241">
        <f>ROUND(E57*H57,2)</f>
        <v>0</v>
      </c>
      <c r="J57" s="240"/>
      <c r="K57" s="241">
        <f>ROUND(E57*J57,2)</f>
        <v>0</v>
      </c>
      <c r="L57" s="241">
        <v>21</v>
      </c>
      <c r="M57" s="241">
        <f>G57*(1+L57/100)</f>
        <v>0</v>
      </c>
      <c r="N57" s="241">
        <v>1</v>
      </c>
      <c r="O57" s="241">
        <f>ROUND(E57*N57,2)</f>
        <v>170</v>
      </c>
      <c r="P57" s="241">
        <v>0</v>
      </c>
      <c r="Q57" s="241">
        <f>ROUND(E57*P57,2)</f>
        <v>0</v>
      </c>
      <c r="R57" s="241"/>
      <c r="S57" s="241" t="s">
        <v>289</v>
      </c>
      <c r="T57" s="242" t="s">
        <v>197</v>
      </c>
      <c r="U57" s="220">
        <v>0</v>
      </c>
      <c r="V57" s="220">
        <f>ROUND(E57*U57,2)</f>
        <v>0</v>
      </c>
      <c r="W57" s="220"/>
      <c r="X57" s="220" t="s">
        <v>228</v>
      </c>
      <c r="Y57" s="210"/>
      <c r="Z57" s="210"/>
      <c r="AA57" s="210"/>
      <c r="AB57" s="210"/>
      <c r="AC57" s="210"/>
      <c r="AD57" s="210"/>
      <c r="AE57" s="210"/>
      <c r="AF57" s="210"/>
      <c r="AG57" s="210" t="s">
        <v>841</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22.5" outlineLevel="1" x14ac:dyDescent="0.2">
      <c r="A58" s="236">
        <v>40</v>
      </c>
      <c r="B58" s="237" t="s">
        <v>1203</v>
      </c>
      <c r="C58" s="246" t="s">
        <v>1204</v>
      </c>
      <c r="D58" s="238" t="s">
        <v>402</v>
      </c>
      <c r="E58" s="239">
        <v>16</v>
      </c>
      <c r="F58" s="240"/>
      <c r="G58" s="241">
        <f>ROUND(E58*F58,2)</f>
        <v>0</v>
      </c>
      <c r="H58" s="240"/>
      <c r="I58" s="241">
        <f>ROUND(E58*H58,2)</f>
        <v>0</v>
      </c>
      <c r="J58" s="240"/>
      <c r="K58" s="241">
        <f>ROUND(E58*J58,2)</f>
        <v>0</v>
      </c>
      <c r="L58" s="241">
        <v>21</v>
      </c>
      <c r="M58" s="241">
        <f>G58*(1+L58/100)</f>
        <v>0</v>
      </c>
      <c r="N58" s="241">
        <v>0.27</v>
      </c>
      <c r="O58" s="241">
        <f>ROUND(E58*N58,2)</f>
        <v>4.32</v>
      </c>
      <c r="P58" s="241">
        <v>0</v>
      </c>
      <c r="Q58" s="241">
        <f>ROUND(E58*P58,2)</f>
        <v>0</v>
      </c>
      <c r="R58" s="241"/>
      <c r="S58" s="241" t="s">
        <v>289</v>
      </c>
      <c r="T58" s="242" t="s">
        <v>197</v>
      </c>
      <c r="U58" s="220">
        <v>0</v>
      </c>
      <c r="V58" s="220">
        <f>ROUND(E58*U58,2)</f>
        <v>0</v>
      </c>
      <c r="W58" s="220"/>
      <c r="X58" s="220" t="s">
        <v>228</v>
      </c>
      <c r="Y58" s="210"/>
      <c r="Z58" s="210"/>
      <c r="AA58" s="210"/>
      <c r="AB58" s="210"/>
      <c r="AC58" s="210"/>
      <c r="AD58" s="210"/>
      <c r="AE58" s="210"/>
      <c r="AF58" s="210"/>
      <c r="AG58" s="210" t="s">
        <v>841</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22.5" outlineLevel="1" x14ac:dyDescent="0.2">
      <c r="A59" s="229">
        <v>41</v>
      </c>
      <c r="B59" s="230" t="s">
        <v>1205</v>
      </c>
      <c r="C59" s="247" t="s">
        <v>1206</v>
      </c>
      <c r="D59" s="231" t="s">
        <v>402</v>
      </c>
      <c r="E59" s="232">
        <v>12</v>
      </c>
      <c r="F59" s="233"/>
      <c r="G59" s="234">
        <f>ROUND(E59*F59,2)</f>
        <v>0</v>
      </c>
      <c r="H59" s="233"/>
      <c r="I59" s="234">
        <f>ROUND(E59*H59,2)</f>
        <v>0</v>
      </c>
      <c r="J59" s="233"/>
      <c r="K59" s="234">
        <f>ROUND(E59*J59,2)</f>
        <v>0</v>
      </c>
      <c r="L59" s="234">
        <v>21</v>
      </c>
      <c r="M59" s="234">
        <f>G59*(1+L59/100)</f>
        <v>0</v>
      </c>
      <c r="N59" s="234">
        <v>0.3</v>
      </c>
      <c r="O59" s="234">
        <f>ROUND(E59*N59,2)</f>
        <v>3.6</v>
      </c>
      <c r="P59" s="234">
        <v>0</v>
      </c>
      <c r="Q59" s="234">
        <f>ROUND(E59*P59,2)</f>
        <v>0</v>
      </c>
      <c r="R59" s="234" t="s">
        <v>370</v>
      </c>
      <c r="S59" s="234" t="s">
        <v>196</v>
      </c>
      <c r="T59" s="235" t="s">
        <v>197</v>
      </c>
      <c r="U59" s="220">
        <v>18.175000000000001</v>
      </c>
      <c r="V59" s="220">
        <f>ROUND(E59*U59,2)</f>
        <v>218.1</v>
      </c>
      <c r="W59" s="220"/>
      <c r="X59" s="220" t="s">
        <v>228</v>
      </c>
      <c r="Y59" s="210"/>
      <c r="Z59" s="210"/>
      <c r="AA59" s="210"/>
      <c r="AB59" s="210"/>
      <c r="AC59" s="210"/>
      <c r="AD59" s="210"/>
      <c r="AE59" s="210"/>
      <c r="AF59" s="210"/>
      <c r="AG59" s="210" t="s">
        <v>841</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7"/>
      <c r="B60" s="218"/>
      <c r="C60" s="262" t="s">
        <v>1207</v>
      </c>
      <c r="D60" s="258"/>
      <c r="E60" s="258"/>
      <c r="F60" s="258"/>
      <c r="G60" s="258"/>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231</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29">
        <v>42</v>
      </c>
      <c r="B61" s="230" t="s">
        <v>1208</v>
      </c>
      <c r="C61" s="247" t="s">
        <v>1202</v>
      </c>
      <c r="D61" s="231" t="s">
        <v>402</v>
      </c>
      <c r="E61" s="232">
        <v>170</v>
      </c>
      <c r="F61" s="233"/>
      <c r="G61" s="234">
        <f>ROUND(E61*F61,2)</f>
        <v>0</v>
      </c>
      <c r="H61" s="233"/>
      <c r="I61" s="234">
        <f>ROUND(E61*H61,2)</f>
        <v>0</v>
      </c>
      <c r="J61" s="233"/>
      <c r="K61" s="234">
        <f>ROUND(E61*J61,2)</f>
        <v>0</v>
      </c>
      <c r="L61" s="234">
        <v>21</v>
      </c>
      <c r="M61" s="234">
        <f>G61*(1+L61/100)</f>
        <v>0</v>
      </c>
      <c r="N61" s="234">
        <v>1</v>
      </c>
      <c r="O61" s="234">
        <f>ROUND(E61*N61,2)</f>
        <v>170</v>
      </c>
      <c r="P61" s="234">
        <v>0</v>
      </c>
      <c r="Q61" s="234">
        <f>ROUND(E61*P61,2)</f>
        <v>0</v>
      </c>
      <c r="R61" s="234"/>
      <c r="S61" s="234" t="s">
        <v>289</v>
      </c>
      <c r="T61" s="235" t="s">
        <v>197</v>
      </c>
      <c r="U61" s="220">
        <v>0</v>
      </c>
      <c r="V61" s="220">
        <f>ROUND(E61*U61,2)</f>
        <v>0</v>
      </c>
      <c r="W61" s="220"/>
      <c r="X61" s="220" t="s">
        <v>228</v>
      </c>
      <c r="Y61" s="210"/>
      <c r="Z61" s="210"/>
      <c r="AA61" s="210"/>
      <c r="AB61" s="210"/>
      <c r="AC61" s="210"/>
      <c r="AD61" s="210"/>
      <c r="AE61" s="210"/>
      <c r="AF61" s="210"/>
      <c r="AG61" s="210" t="s">
        <v>841</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7"/>
      <c r="B62" s="218"/>
      <c r="C62" s="248" t="s">
        <v>1209</v>
      </c>
      <c r="D62" s="243"/>
      <c r="E62" s="243"/>
      <c r="F62" s="243"/>
      <c r="G62" s="243"/>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203</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36">
        <v>43</v>
      </c>
      <c r="B63" s="237" t="s">
        <v>1210</v>
      </c>
      <c r="C63" s="246" t="s">
        <v>1211</v>
      </c>
      <c r="D63" s="238" t="s">
        <v>402</v>
      </c>
      <c r="E63" s="239">
        <v>198</v>
      </c>
      <c r="F63" s="240"/>
      <c r="G63" s="241">
        <f>ROUND(E63*F63,2)</f>
        <v>0</v>
      </c>
      <c r="H63" s="240"/>
      <c r="I63" s="241">
        <f>ROUND(E63*H63,2)</f>
        <v>0</v>
      </c>
      <c r="J63" s="240"/>
      <c r="K63" s="241">
        <f>ROUND(E63*J63,2)</f>
        <v>0</v>
      </c>
      <c r="L63" s="241">
        <v>21</v>
      </c>
      <c r="M63" s="241">
        <f>G63*(1+L63/100)</f>
        <v>0</v>
      </c>
      <c r="N63" s="241">
        <v>0.4</v>
      </c>
      <c r="O63" s="241">
        <f>ROUND(E63*N63,2)</f>
        <v>79.2</v>
      </c>
      <c r="P63" s="241">
        <v>0</v>
      </c>
      <c r="Q63" s="241">
        <f>ROUND(E63*P63,2)</f>
        <v>0</v>
      </c>
      <c r="R63" s="241"/>
      <c r="S63" s="241" t="s">
        <v>289</v>
      </c>
      <c r="T63" s="242" t="s">
        <v>197</v>
      </c>
      <c r="U63" s="220">
        <v>0</v>
      </c>
      <c r="V63" s="220">
        <f>ROUND(E63*U63,2)</f>
        <v>0</v>
      </c>
      <c r="W63" s="220"/>
      <c r="X63" s="220" t="s">
        <v>228</v>
      </c>
      <c r="Y63" s="210"/>
      <c r="Z63" s="210"/>
      <c r="AA63" s="210"/>
      <c r="AB63" s="210"/>
      <c r="AC63" s="210"/>
      <c r="AD63" s="210"/>
      <c r="AE63" s="210"/>
      <c r="AF63" s="210"/>
      <c r="AG63" s="210" t="s">
        <v>841</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36">
        <v>44</v>
      </c>
      <c r="B64" s="237" t="s">
        <v>1212</v>
      </c>
      <c r="C64" s="246" t="s">
        <v>1213</v>
      </c>
      <c r="D64" s="238" t="s">
        <v>402</v>
      </c>
      <c r="E64" s="239">
        <v>198</v>
      </c>
      <c r="F64" s="240"/>
      <c r="G64" s="241">
        <f>ROUND(E64*F64,2)</f>
        <v>0</v>
      </c>
      <c r="H64" s="240"/>
      <c r="I64" s="241">
        <f>ROUND(E64*H64,2)</f>
        <v>0</v>
      </c>
      <c r="J64" s="240"/>
      <c r="K64" s="241">
        <f>ROUND(E64*J64,2)</f>
        <v>0</v>
      </c>
      <c r="L64" s="241">
        <v>21</v>
      </c>
      <c r="M64" s="241">
        <f>G64*(1+L64/100)</f>
        <v>0</v>
      </c>
      <c r="N64" s="241">
        <v>0.01</v>
      </c>
      <c r="O64" s="241">
        <f>ROUND(E64*N64,2)</f>
        <v>1.98</v>
      </c>
      <c r="P64" s="241">
        <v>0</v>
      </c>
      <c r="Q64" s="241">
        <f>ROUND(E64*P64,2)</f>
        <v>0</v>
      </c>
      <c r="R64" s="241" t="s">
        <v>409</v>
      </c>
      <c r="S64" s="241" t="s">
        <v>196</v>
      </c>
      <c r="T64" s="242" t="s">
        <v>197</v>
      </c>
      <c r="U64" s="220">
        <v>5.867</v>
      </c>
      <c r="V64" s="220">
        <f>ROUND(E64*U64,2)</f>
        <v>1161.67</v>
      </c>
      <c r="W64" s="220"/>
      <c r="X64" s="220" t="s">
        <v>228</v>
      </c>
      <c r="Y64" s="210"/>
      <c r="Z64" s="210"/>
      <c r="AA64" s="210"/>
      <c r="AB64" s="210"/>
      <c r="AC64" s="210"/>
      <c r="AD64" s="210"/>
      <c r="AE64" s="210"/>
      <c r="AF64" s="210"/>
      <c r="AG64" s="210" t="s">
        <v>841</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29">
        <v>45</v>
      </c>
      <c r="B65" s="230" t="s">
        <v>1214</v>
      </c>
      <c r="C65" s="247" t="s">
        <v>1215</v>
      </c>
      <c r="D65" s="231" t="s">
        <v>946</v>
      </c>
      <c r="E65" s="232">
        <v>3</v>
      </c>
      <c r="F65" s="233"/>
      <c r="G65" s="234">
        <f>ROUND(E65*F65,2)</f>
        <v>0</v>
      </c>
      <c r="H65" s="233"/>
      <c r="I65" s="234">
        <f>ROUND(E65*H65,2)</f>
        <v>0</v>
      </c>
      <c r="J65" s="233"/>
      <c r="K65" s="234">
        <f>ROUND(E65*J65,2)</f>
        <v>0</v>
      </c>
      <c r="L65" s="234">
        <v>21</v>
      </c>
      <c r="M65" s="234">
        <f>G65*(1+L65/100)</f>
        <v>0</v>
      </c>
      <c r="N65" s="234">
        <v>1</v>
      </c>
      <c r="O65" s="234">
        <f>ROUND(E65*N65,2)</f>
        <v>3</v>
      </c>
      <c r="P65" s="234">
        <v>0</v>
      </c>
      <c r="Q65" s="234">
        <f>ROUND(E65*P65,2)</f>
        <v>0</v>
      </c>
      <c r="R65" s="234" t="s">
        <v>370</v>
      </c>
      <c r="S65" s="234" t="s">
        <v>196</v>
      </c>
      <c r="T65" s="235" t="s">
        <v>197</v>
      </c>
      <c r="U65" s="220">
        <v>2.3039999999999998</v>
      </c>
      <c r="V65" s="220">
        <f>ROUND(E65*U65,2)</f>
        <v>6.91</v>
      </c>
      <c r="W65" s="220"/>
      <c r="X65" s="220" t="s">
        <v>228</v>
      </c>
      <c r="Y65" s="210"/>
      <c r="Z65" s="210"/>
      <c r="AA65" s="210"/>
      <c r="AB65" s="210"/>
      <c r="AC65" s="210"/>
      <c r="AD65" s="210"/>
      <c r="AE65" s="210"/>
      <c r="AF65" s="210"/>
      <c r="AG65" s="210" t="s">
        <v>841</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7"/>
      <c r="B66" s="218"/>
      <c r="C66" s="262" t="s">
        <v>1216</v>
      </c>
      <c r="D66" s="258"/>
      <c r="E66" s="258"/>
      <c r="F66" s="258"/>
      <c r="G66" s="25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231</v>
      </c>
      <c r="AH66" s="210"/>
      <c r="AI66" s="210"/>
      <c r="AJ66" s="210"/>
      <c r="AK66" s="210"/>
      <c r="AL66" s="210"/>
      <c r="AM66" s="210"/>
      <c r="AN66" s="210"/>
      <c r="AO66" s="210"/>
      <c r="AP66" s="210"/>
      <c r="AQ66" s="210"/>
      <c r="AR66" s="210"/>
      <c r="AS66" s="210"/>
      <c r="AT66" s="210"/>
      <c r="AU66" s="210"/>
      <c r="AV66" s="210"/>
      <c r="AW66" s="210"/>
      <c r="AX66" s="210"/>
      <c r="AY66" s="210"/>
      <c r="AZ66" s="210"/>
      <c r="BA66" s="259" t="str">
        <f>C66</f>
        <v>táhel, rámových stojek, vzpěr (bez výztuže), s pomocným lešením o výšce podlahy do 1,90 m a pro zatížení do 1,5 kPa,</v>
      </c>
      <c r="BB66" s="210"/>
      <c r="BC66" s="210"/>
      <c r="BD66" s="210"/>
      <c r="BE66" s="210"/>
      <c r="BF66" s="210"/>
      <c r="BG66" s="210"/>
      <c r="BH66" s="210"/>
    </row>
    <row r="67" spans="1:60" outlineLevel="1" x14ac:dyDescent="0.2">
      <c r="A67" s="229">
        <v>46</v>
      </c>
      <c r="B67" s="230" t="s">
        <v>1217</v>
      </c>
      <c r="C67" s="247" t="s">
        <v>1218</v>
      </c>
      <c r="D67" s="231" t="s">
        <v>946</v>
      </c>
      <c r="E67" s="232">
        <v>3</v>
      </c>
      <c r="F67" s="233"/>
      <c r="G67" s="234">
        <f>ROUND(E67*F67,2)</f>
        <v>0</v>
      </c>
      <c r="H67" s="233"/>
      <c r="I67" s="234">
        <f>ROUND(E67*H67,2)</f>
        <v>0</v>
      </c>
      <c r="J67" s="233"/>
      <c r="K67" s="234">
        <f>ROUND(E67*J67,2)</f>
        <v>0</v>
      </c>
      <c r="L67" s="234">
        <v>21</v>
      </c>
      <c r="M67" s="234">
        <f>G67*(1+L67/100)</f>
        <v>0</v>
      </c>
      <c r="N67" s="234">
        <v>1</v>
      </c>
      <c r="O67" s="234">
        <f>ROUND(E67*N67,2)</f>
        <v>3</v>
      </c>
      <c r="P67" s="234">
        <v>0</v>
      </c>
      <c r="Q67" s="234">
        <f>ROUND(E67*P67,2)</f>
        <v>0</v>
      </c>
      <c r="R67" s="234" t="s">
        <v>1219</v>
      </c>
      <c r="S67" s="234" t="s">
        <v>196</v>
      </c>
      <c r="T67" s="235" t="s">
        <v>197</v>
      </c>
      <c r="U67" s="220">
        <v>8.3849999999999998</v>
      </c>
      <c r="V67" s="220">
        <f>ROUND(E67*U67,2)</f>
        <v>25.16</v>
      </c>
      <c r="W67" s="220"/>
      <c r="X67" s="220" t="s">
        <v>228</v>
      </c>
      <c r="Y67" s="210"/>
      <c r="Z67" s="210"/>
      <c r="AA67" s="210"/>
      <c r="AB67" s="210"/>
      <c r="AC67" s="210"/>
      <c r="AD67" s="210"/>
      <c r="AE67" s="210"/>
      <c r="AF67" s="210"/>
      <c r="AG67" s="210" t="s">
        <v>841</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7"/>
      <c r="B68" s="218"/>
      <c r="C68" s="262" t="s">
        <v>1220</v>
      </c>
      <c r="D68" s="258"/>
      <c r="E68" s="258"/>
      <c r="F68" s="258"/>
      <c r="G68" s="25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231</v>
      </c>
      <c r="AH68" s="210"/>
      <c r="AI68" s="210"/>
      <c r="AJ68" s="210"/>
      <c r="AK68" s="210"/>
      <c r="AL68" s="210"/>
      <c r="AM68" s="210"/>
      <c r="AN68" s="210"/>
      <c r="AO68" s="210"/>
      <c r="AP68" s="210"/>
      <c r="AQ68" s="210"/>
      <c r="AR68" s="210"/>
      <c r="AS68" s="210"/>
      <c r="AT68" s="210"/>
      <c r="AU68" s="210"/>
      <c r="AV68" s="210"/>
      <c r="AW68" s="210"/>
      <c r="AX68" s="210"/>
      <c r="AY68" s="210"/>
      <c r="AZ68" s="210"/>
      <c r="BA68" s="259" t="str">
        <f>C68</f>
        <v>o půdorysné ploše do 15 m2 na vzdálenost do 3 m od okraje vyklízeného prostoru nebo s naložením na dopravní prostředek,</v>
      </c>
      <c r="BB68" s="210"/>
      <c r="BC68" s="210"/>
      <c r="BD68" s="210"/>
      <c r="BE68" s="210"/>
      <c r="BF68" s="210"/>
      <c r="BG68" s="210"/>
      <c r="BH68" s="210"/>
    </row>
    <row r="69" spans="1:60" ht="22.5" outlineLevel="1" x14ac:dyDescent="0.2">
      <c r="A69" s="236">
        <v>47</v>
      </c>
      <c r="B69" s="237" t="s">
        <v>933</v>
      </c>
      <c r="C69" s="246" t="s">
        <v>1221</v>
      </c>
      <c r="D69" s="238" t="s">
        <v>946</v>
      </c>
      <c r="E69" s="239">
        <v>3</v>
      </c>
      <c r="F69" s="240"/>
      <c r="G69" s="241">
        <f>ROUND(E69*F69,2)</f>
        <v>0</v>
      </c>
      <c r="H69" s="240"/>
      <c r="I69" s="241">
        <f>ROUND(E69*H69,2)</f>
        <v>0</v>
      </c>
      <c r="J69" s="240"/>
      <c r="K69" s="241">
        <f>ROUND(E69*J69,2)</f>
        <v>0</v>
      </c>
      <c r="L69" s="241">
        <v>21</v>
      </c>
      <c r="M69" s="241">
        <f>G69*(1+L69/100)</f>
        <v>0</v>
      </c>
      <c r="N69" s="241">
        <v>1</v>
      </c>
      <c r="O69" s="241">
        <f>ROUND(E69*N69,2)</f>
        <v>3</v>
      </c>
      <c r="P69" s="241">
        <v>0</v>
      </c>
      <c r="Q69" s="241">
        <f>ROUND(E69*P69,2)</f>
        <v>0</v>
      </c>
      <c r="R69" s="241"/>
      <c r="S69" s="241" t="s">
        <v>289</v>
      </c>
      <c r="T69" s="242" t="s">
        <v>197</v>
      </c>
      <c r="U69" s="220">
        <v>0</v>
      </c>
      <c r="V69" s="220">
        <f>ROUND(E69*U69,2)</f>
        <v>0</v>
      </c>
      <c r="W69" s="220"/>
      <c r="X69" s="220" t="s">
        <v>228</v>
      </c>
      <c r="Y69" s="210"/>
      <c r="Z69" s="210"/>
      <c r="AA69" s="210"/>
      <c r="AB69" s="210"/>
      <c r="AC69" s="210"/>
      <c r="AD69" s="210"/>
      <c r="AE69" s="210"/>
      <c r="AF69" s="210"/>
      <c r="AG69" s="210" t="s">
        <v>841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36">
        <v>48</v>
      </c>
      <c r="B70" s="237" t="s">
        <v>935</v>
      </c>
      <c r="C70" s="246" t="s">
        <v>1222</v>
      </c>
      <c r="D70" s="238" t="s">
        <v>946</v>
      </c>
      <c r="E70" s="239">
        <v>4</v>
      </c>
      <c r="F70" s="240"/>
      <c r="G70" s="241">
        <f>ROUND(E70*F70,2)</f>
        <v>0</v>
      </c>
      <c r="H70" s="240"/>
      <c r="I70" s="241">
        <f>ROUND(E70*H70,2)</f>
        <v>0</v>
      </c>
      <c r="J70" s="240"/>
      <c r="K70" s="241">
        <f>ROUND(E70*J70,2)</f>
        <v>0</v>
      </c>
      <c r="L70" s="241">
        <v>21</v>
      </c>
      <c r="M70" s="241">
        <f>G70*(1+L70/100)</f>
        <v>0</v>
      </c>
      <c r="N70" s="241">
        <v>1</v>
      </c>
      <c r="O70" s="241">
        <f>ROUND(E70*N70,2)</f>
        <v>4</v>
      </c>
      <c r="P70" s="241">
        <v>0</v>
      </c>
      <c r="Q70" s="241">
        <f>ROUND(E70*P70,2)</f>
        <v>0</v>
      </c>
      <c r="R70" s="241"/>
      <c r="S70" s="241" t="s">
        <v>289</v>
      </c>
      <c r="T70" s="242" t="s">
        <v>197</v>
      </c>
      <c r="U70" s="220">
        <v>0</v>
      </c>
      <c r="V70" s="220">
        <f>ROUND(E70*U70,2)</f>
        <v>0</v>
      </c>
      <c r="W70" s="220"/>
      <c r="X70" s="220" t="s">
        <v>228</v>
      </c>
      <c r="Y70" s="210"/>
      <c r="Z70" s="210"/>
      <c r="AA70" s="210"/>
      <c r="AB70" s="210"/>
      <c r="AC70" s="210"/>
      <c r="AD70" s="210"/>
      <c r="AE70" s="210"/>
      <c r="AF70" s="210"/>
      <c r="AG70" s="210" t="s">
        <v>841</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ht="22.5" outlineLevel="1" x14ac:dyDescent="0.2">
      <c r="A71" s="236">
        <v>49</v>
      </c>
      <c r="B71" s="237" t="s">
        <v>1223</v>
      </c>
      <c r="C71" s="246" t="s">
        <v>1224</v>
      </c>
      <c r="D71" s="238" t="s">
        <v>946</v>
      </c>
      <c r="E71" s="239">
        <v>3</v>
      </c>
      <c r="F71" s="240"/>
      <c r="G71" s="241">
        <f>ROUND(E71*F71,2)</f>
        <v>0</v>
      </c>
      <c r="H71" s="240"/>
      <c r="I71" s="241">
        <f>ROUND(E71*H71,2)</f>
        <v>0</v>
      </c>
      <c r="J71" s="240"/>
      <c r="K71" s="241">
        <f>ROUND(E71*J71,2)</f>
        <v>0</v>
      </c>
      <c r="L71" s="241">
        <v>21</v>
      </c>
      <c r="M71" s="241">
        <f>G71*(1+L71/100)</f>
        <v>0</v>
      </c>
      <c r="N71" s="241">
        <v>1</v>
      </c>
      <c r="O71" s="241">
        <f>ROUND(E71*N71,2)</f>
        <v>3</v>
      </c>
      <c r="P71" s="241">
        <v>0</v>
      </c>
      <c r="Q71" s="241">
        <f>ROUND(E71*P71,2)</f>
        <v>0</v>
      </c>
      <c r="R71" s="241"/>
      <c r="S71" s="241" t="s">
        <v>289</v>
      </c>
      <c r="T71" s="242" t="s">
        <v>197</v>
      </c>
      <c r="U71" s="220">
        <v>0</v>
      </c>
      <c r="V71" s="220">
        <f>ROUND(E71*U71,2)</f>
        <v>0</v>
      </c>
      <c r="W71" s="220"/>
      <c r="X71" s="220" t="s">
        <v>228</v>
      </c>
      <c r="Y71" s="210"/>
      <c r="Z71" s="210"/>
      <c r="AA71" s="210"/>
      <c r="AB71" s="210"/>
      <c r="AC71" s="210"/>
      <c r="AD71" s="210"/>
      <c r="AE71" s="210"/>
      <c r="AF71" s="210"/>
      <c r="AG71" s="210" t="s">
        <v>841</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36">
        <v>50</v>
      </c>
      <c r="B72" s="237" t="s">
        <v>1225</v>
      </c>
      <c r="C72" s="246" t="s">
        <v>1222</v>
      </c>
      <c r="D72" s="238" t="s">
        <v>946</v>
      </c>
      <c r="E72" s="239">
        <v>4</v>
      </c>
      <c r="F72" s="240"/>
      <c r="G72" s="241">
        <f>ROUND(E72*F72,2)</f>
        <v>0</v>
      </c>
      <c r="H72" s="240"/>
      <c r="I72" s="241">
        <f>ROUND(E72*H72,2)</f>
        <v>0</v>
      </c>
      <c r="J72" s="240"/>
      <c r="K72" s="241">
        <f>ROUND(E72*J72,2)</f>
        <v>0</v>
      </c>
      <c r="L72" s="241">
        <v>21</v>
      </c>
      <c r="M72" s="241">
        <f>G72*(1+L72/100)</f>
        <v>0</v>
      </c>
      <c r="N72" s="241">
        <v>1</v>
      </c>
      <c r="O72" s="241">
        <f>ROUND(E72*N72,2)</f>
        <v>4</v>
      </c>
      <c r="P72" s="241">
        <v>0</v>
      </c>
      <c r="Q72" s="241">
        <f>ROUND(E72*P72,2)</f>
        <v>0</v>
      </c>
      <c r="R72" s="241"/>
      <c r="S72" s="241" t="s">
        <v>289</v>
      </c>
      <c r="T72" s="242" t="s">
        <v>197</v>
      </c>
      <c r="U72" s="220">
        <v>0</v>
      </c>
      <c r="V72" s="220">
        <f>ROUND(E72*U72,2)</f>
        <v>0</v>
      </c>
      <c r="W72" s="220"/>
      <c r="X72" s="220" t="s">
        <v>228</v>
      </c>
      <c r="Y72" s="210"/>
      <c r="Z72" s="210"/>
      <c r="AA72" s="210"/>
      <c r="AB72" s="210"/>
      <c r="AC72" s="210"/>
      <c r="AD72" s="210"/>
      <c r="AE72" s="210"/>
      <c r="AF72" s="210"/>
      <c r="AG72" s="210" t="s">
        <v>841</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6">
        <v>51</v>
      </c>
      <c r="B73" s="237" t="s">
        <v>1226</v>
      </c>
      <c r="C73" s="246" t="s">
        <v>1227</v>
      </c>
      <c r="D73" s="238" t="s">
        <v>946</v>
      </c>
      <c r="E73" s="239">
        <v>16</v>
      </c>
      <c r="F73" s="240"/>
      <c r="G73" s="241">
        <f>ROUND(E73*F73,2)</f>
        <v>0</v>
      </c>
      <c r="H73" s="240"/>
      <c r="I73" s="241">
        <f>ROUND(E73*H73,2)</f>
        <v>0</v>
      </c>
      <c r="J73" s="240"/>
      <c r="K73" s="241">
        <f>ROUND(E73*J73,2)</f>
        <v>0</v>
      </c>
      <c r="L73" s="241">
        <v>21</v>
      </c>
      <c r="M73" s="241">
        <f>G73*(1+L73/100)</f>
        <v>0</v>
      </c>
      <c r="N73" s="241">
        <v>1</v>
      </c>
      <c r="O73" s="241">
        <f>ROUND(E73*N73,2)</f>
        <v>16</v>
      </c>
      <c r="P73" s="241">
        <v>0</v>
      </c>
      <c r="Q73" s="241">
        <f>ROUND(E73*P73,2)</f>
        <v>0</v>
      </c>
      <c r="R73" s="241" t="s">
        <v>409</v>
      </c>
      <c r="S73" s="241" t="s">
        <v>196</v>
      </c>
      <c r="T73" s="242" t="s">
        <v>197</v>
      </c>
      <c r="U73" s="220">
        <v>6.9</v>
      </c>
      <c r="V73" s="220">
        <f>ROUND(E73*U73,2)</f>
        <v>110.4</v>
      </c>
      <c r="W73" s="220"/>
      <c r="X73" s="220" t="s">
        <v>228</v>
      </c>
      <c r="Y73" s="210"/>
      <c r="Z73" s="210"/>
      <c r="AA73" s="210"/>
      <c r="AB73" s="210"/>
      <c r="AC73" s="210"/>
      <c r="AD73" s="210"/>
      <c r="AE73" s="210"/>
      <c r="AF73" s="210"/>
      <c r="AG73" s="210" t="s">
        <v>841</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36">
        <v>52</v>
      </c>
      <c r="B74" s="237" t="s">
        <v>1226</v>
      </c>
      <c r="C74" s="246" t="s">
        <v>1227</v>
      </c>
      <c r="D74" s="238" t="s">
        <v>946</v>
      </c>
      <c r="E74" s="239">
        <v>4</v>
      </c>
      <c r="F74" s="240"/>
      <c r="G74" s="241">
        <f>ROUND(E74*F74,2)</f>
        <v>0</v>
      </c>
      <c r="H74" s="240"/>
      <c r="I74" s="241">
        <f>ROUND(E74*H74,2)</f>
        <v>0</v>
      </c>
      <c r="J74" s="240"/>
      <c r="K74" s="241">
        <f>ROUND(E74*J74,2)</f>
        <v>0</v>
      </c>
      <c r="L74" s="241">
        <v>21</v>
      </c>
      <c r="M74" s="241">
        <f>G74*(1+L74/100)</f>
        <v>0</v>
      </c>
      <c r="N74" s="241">
        <v>1</v>
      </c>
      <c r="O74" s="241">
        <f>ROUND(E74*N74,2)</f>
        <v>4</v>
      </c>
      <c r="P74" s="241">
        <v>0</v>
      </c>
      <c r="Q74" s="241">
        <f>ROUND(E74*P74,2)</f>
        <v>0</v>
      </c>
      <c r="R74" s="241" t="s">
        <v>409</v>
      </c>
      <c r="S74" s="241" t="s">
        <v>196</v>
      </c>
      <c r="T74" s="242" t="s">
        <v>197</v>
      </c>
      <c r="U74" s="220">
        <v>6.9</v>
      </c>
      <c r="V74" s="220">
        <f>ROUND(E74*U74,2)</f>
        <v>27.6</v>
      </c>
      <c r="W74" s="220"/>
      <c r="X74" s="220" t="s">
        <v>228</v>
      </c>
      <c r="Y74" s="210"/>
      <c r="Z74" s="210"/>
      <c r="AA74" s="210"/>
      <c r="AB74" s="210"/>
      <c r="AC74" s="210"/>
      <c r="AD74" s="210"/>
      <c r="AE74" s="210"/>
      <c r="AF74" s="210"/>
      <c r="AG74" s="210" t="s">
        <v>841</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36">
        <v>53</v>
      </c>
      <c r="B75" s="237" t="s">
        <v>1228</v>
      </c>
      <c r="C75" s="246" t="s">
        <v>1229</v>
      </c>
      <c r="D75" s="238" t="s">
        <v>946</v>
      </c>
      <c r="E75" s="239">
        <v>18</v>
      </c>
      <c r="F75" s="240"/>
      <c r="G75" s="241">
        <f>ROUND(E75*F75,2)</f>
        <v>0</v>
      </c>
      <c r="H75" s="240"/>
      <c r="I75" s="241">
        <f>ROUND(E75*H75,2)</f>
        <v>0</v>
      </c>
      <c r="J75" s="240"/>
      <c r="K75" s="241">
        <f>ROUND(E75*J75,2)</f>
        <v>0</v>
      </c>
      <c r="L75" s="241">
        <v>21</v>
      </c>
      <c r="M75" s="241">
        <f>G75*(1+L75/100)</f>
        <v>0</v>
      </c>
      <c r="N75" s="241">
        <v>1</v>
      </c>
      <c r="O75" s="241">
        <f>ROUND(E75*N75,2)</f>
        <v>18</v>
      </c>
      <c r="P75" s="241">
        <v>0</v>
      </c>
      <c r="Q75" s="241">
        <f>ROUND(E75*P75,2)</f>
        <v>0</v>
      </c>
      <c r="R75" s="241" t="s">
        <v>1230</v>
      </c>
      <c r="S75" s="241" t="s">
        <v>196</v>
      </c>
      <c r="T75" s="242" t="s">
        <v>197</v>
      </c>
      <c r="U75" s="220">
        <v>0.26600000000000001</v>
      </c>
      <c r="V75" s="220">
        <f>ROUND(E75*U75,2)</f>
        <v>4.79</v>
      </c>
      <c r="W75" s="220"/>
      <c r="X75" s="220" t="s">
        <v>228</v>
      </c>
      <c r="Y75" s="210"/>
      <c r="Z75" s="210"/>
      <c r="AA75" s="210"/>
      <c r="AB75" s="210"/>
      <c r="AC75" s="210"/>
      <c r="AD75" s="210"/>
      <c r="AE75" s="210"/>
      <c r="AF75" s="210"/>
      <c r="AG75" s="210" t="s">
        <v>841</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6">
        <v>54</v>
      </c>
      <c r="B76" s="237" t="s">
        <v>943</v>
      </c>
      <c r="C76" s="246" t="s">
        <v>1231</v>
      </c>
      <c r="D76" s="238" t="s">
        <v>946</v>
      </c>
      <c r="E76" s="239">
        <v>16</v>
      </c>
      <c r="F76" s="240"/>
      <c r="G76" s="241">
        <f>ROUND(E76*F76,2)</f>
        <v>0</v>
      </c>
      <c r="H76" s="240"/>
      <c r="I76" s="241">
        <f>ROUND(E76*H76,2)</f>
        <v>0</v>
      </c>
      <c r="J76" s="240"/>
      <c r="K76" s="241">
        <f>ROUND(E76*J76,2)</f>
        <v>0</v>
      </c>
      <c r="L76" s="241">
        <v>21</v>
      </c>
      <c r="M76" s="241">
        <f>G76*(1+L76/100)</f>
        <v>0</v>
      </c>
      <c r="N76" s="241">
        <v>1</v>
      </c>
      <c r="O76" s="241">
        <f>ROUND(E76*N76,2)</f>
        <v>16</v>
      </c>
      <c r="P76" s="241">
        <v>0</v>
      </c>
      <c r="Q76" s="241">
        <f>ROUND(E76*P76,2)</f>
        <v>0</v>
      </c>
      <c r="R76" s="241"/>
      <c r="S76" s="241" t="s">
        <v>289</v>
      </c>
      <c r="T76" s="242" t="s">
        <v>197</v>
      </c>
      <c r="U76" s="220">
        <v>0</v>
      </c>
      <c r="V76" s="220">
        <f>ROUND(E76*U76,2)</f>
        <v>0</v>
      </c>
      <c r="W76" s="220"/>
      <c r="X76" s="220" t="s">
        <v>228</v>
      </c>
      <c r="Y76" s="210"/>
      <c r="Z76" s="210"/>
      <c r="AA76" s="210"/>
      <c r="AB76" s="210"/>
      <c r="AC76" s="210"/>
      <c r="AD76" s="210"/>
      <c r="AE76" s="210"/>
      <c r="AF76" s="210"/>
      <c r="AG76" s="210" t="s">
        <v>841</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6">
        <v>55</v>
      </c>
      <c r="B77" s="237" t="s">
        <v>945</v>
      </c>
      <c r="C77" s="246" t="s">
        <v>1232</v>
      </c>
      <c r="D77" s="238" t="s">
        <v>946</v>
      </c>
      <c r="E77" s="239">
        <v>4</v>
      </c>
      <c r="F77" s="240"/>
      <c r="G77" s="241">
        <f>ROUND(E77*F77,2)</f>
        <v>0</v>
      </c>
      <c r="H77" s="240"/>
      <c r="I77" s="241">
        <f>ROUND(E77*H77,2)</f>
        <v>0</v>
      </c>
      <c r="J77" s="240"/>
      <c r="K77" s="241">
        <f>ROUND(E77*J77,2)</f>
        <v>0</v>
      </c>
      <c r="L77" s="241">
        <v>21</v>
      </c>
      <c r="M77" s="241">
        <f>G77*(1+L77/100)</f>
        <v>0</v>
      </c>
      <c r="N77" s="241">
        <v>1</v>
      </c>
      <c r="O77" s="241">
        <f>ROUND(E77*N77,2)</f>
        <v>4</v>
      </c>
      <c r="P77" s="241">
        <v>0</v>
      </c>
      <c r="Q77" s="241">
        <f>ROUND(E77*P77,2)</f>
        <v>0</v>
      </c>
      <c r="R77" s="241"/>
      <c r="S77" s="241" t="s">
        <v>289</v>
      </c>
      <c r="T77" s="242" t="s">
        <v>197</v>
      </c>
      <c r="U77" s="220">
        <v>0</v>
      </c>
      <c r="V77" s="220">
        <f>ROUND(E77*U77,2)</f>
        <v>0</v>
      </c>
      <c r="W77" s="220"/>
      <c r="X77" s="220" t="s">
        <v>228</v>
      </c>
      <c r="Y77" s="210"/>
      <c r="Z77" s="210"/>
      <c r="AA77" s="210"/>
      <c r="AB77" s="210"/>
      <c r="AC77" s="210"/>
      <c r="AD77" s="210"/>
      <c r="AE77" s="210"/>
      <c r="AF77" s="210"/>
      <c r="AG77" s="210" t="s">
        <v>841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29">
        <v>56</v>
      </c>
      <c r="B78" s="230" t="s">
        <v>947</v>
      </c>
      <c r="C78" s="247" t="s">
        <v>948</v>
      </c>
      <c r="D78" s="231" t="s">
        <v>946</v>
      </c>
      <c r="E78" s="232">
        <v>18</v>
      </c>
      <c r="F78" s="233"/>
      <c r="G78" s="234">
        <f>ROUND(E78*F78,2)</f>
        <v>0</v>
      </c>
      <c r="H78" s="233"/>
      <c r="I78" s="234">
        <f>ROUND(E78*H78,2)</f>
        <v>0</v>
      </c>
      <c r="J78" s="233"/>
      <c r="K78" s="234">
        <f>ROUND(E78*J78,2)</f>
        <v>0</v>
      </c>
      <c r="L78" s="234">
        <v>21</v>
      </c>
      <c r="M78" s="234">
        <f>G78*(1+L78/100)</f>
        <v>0</v>
      </c>
      <c r="N78" s="234">
        <v>1</v>
      </c>
      <c r="O78" s="234">
        <f>ROUND(E78*N78,2)</f>
        <v>18</v>
      </c>
      <c r="P78" s="234">
        <v>0</v>
      </c>
      <c r="Q78" s="234">
        <f>ROUND(E78*P78,2)</f>
        <v>0</v>
      </c>
      <c r="R78" s="234" t="s">
        <v>409</v>
      </c>
      <c r="S78" s="234" t="s">
        <v>196</v>
      </c>
      <c r="T78" s="235" t="s">
        <v>197</v>
      </c>
      <c r="U78" s="220">
        <v>0.61199999999999999</v>
      </c>
      <c r="V78" s="220">
        <f>ROUND(E78*U78,2)</f>
        <v>11.02</v>
      </c>
      <c r="W78" s="220"/>
      <c r="X78" s="220" t="s">
        <v>228</v>
      </c>
      <c r="Y78" s="210"/>
      <c r="Z78" s="210"/>
      <c r="AA78" s="210"/>
      <c r="AB78" s="210"/>
      <c r="AC78" s="210"/>
      <c r="AD78" s="210"/>
      <c r="AE78" s="210"/>
      <c r="AF78" s="210"/>
      <c r="AG78" s="210" t="s">
        <v>841</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62" t="s">
        <v>949</v>
      </c>
      <c r="D79" s="258"/>
      <c r="E79" s="258"/>
      <c r="F79" s="258"/>
      <c r="G79" s="258"/>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231</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29">
        <v>57</v>
      </c>
      <c r="B80" s="230" t="s">
        <v>950</v>
      </c>
      <c r="C80" s="247" t="s">
        <v>951</v>
      </c>
      <c r="D80" s="231" t="s">
        <v>946</v>
      </c>
      <c r="E80" s="232">
        <v>4</v>
      </c>
      <c r="F80" s="233"/>
      <c r="G80" s="234">
        <f>ROUND(E80*F80,2)</f>
        <v>0</v>
      </c>
      <c r="H80" s="233"/>
      <c r="I80" s="234">
        <f>ROUND(E80*H80,2)</f>
        <v>0</v>
      </c>
      <c r="J80" s="233"/>
      <c r="K80" s="234">
        <f>ROUND(E80*J80,2)</f>
        <v>0</v>
      </c>
      <c r="L80" s="234">
        <v>21</v>
      </c>
      <c r="M80" s="234">
        <f>G80*(1+L80/100)</f>
        <v>0</v>
      </c>
      <c r="N80" s="234">
        <v>1</v>
      </c>
      <c r="O80" s="234">
        <f>ROUND(E80*N80,2)</f>
        <v>4</v>
      </c>
      <c r="P80" s="234">
        <v>0</v>
      </c>
      <c r="Q80" s="234">
        <f>ROUND(E80*P80,2)</f>
        <v>0</v>
      </c>
      <c r="R80" s="234" t="s">
        <v>409</v>
      </c>
      <c r="S80" s="234" t="s">
        <v>196</v>
      </c>
      <c r="T80" s="235" t="s">
        <v>197</v>
      </c>
      <c r="U80" s="220">
        <v>0.55600000000000005</v>
      </c>
      <c r="V80" s="220">
        <f>ROUND(E80*U80,2)</f>
        <v>2.2200000000000002</v>
      </c>
      <c r="W80" s="220"/>
      <c r="X80" s="220" t="s">
        <v>228</v>
      </c>
      <c r="Y80" s="210"/>
      <c r="Z80" s="210"/>
      <c r="AA80" s="210"/>
      <c r="AB80" s="210"/>
      <c r="AC80" s="210"/>
      <c r="AD80" s="210"/>
      <c r="AE80" s="210"/>
      <c r="AF80" s="210"/>
      <c r="AG80" s="210" t="s">
        <v>841</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7"/>
      <c r="B81" s="218"/>
      <c r="C81" s="262" t="s">
        <v>949</v>
      </c>
      <c r="D81" s="258"/>
      <c r="E81" s="258"/>
      <c r="F81" s="258"/>
      <c r="G81" s="258"/>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231</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29">
        <v>58</v>
      </c>
      <c r="B82" s="230" t="s">
        <v>1233</v>
      </c>
      <c r="C82" s="247" t="s">
        <v>1234</v>
      </c>
      <c r="D82" s="231" t="s">
        <v>946</v>
      </c>
      <c r="E82" s="232">
        <v>2</v>
      </c>
      <c r="F82" s="233"/>
      <c r="G82" s="234">
        <f>ROUND(E82*F82,2)</f>
        <v>0</v>
      </c>
      <c r="H82" s="233"/>
      <c r="I82" s="234">
        <f>ROUND(E82*H82,2)</f>
        <v>0</v>
      </c>
      <c r="J82" s="233"/>
      <c r="K82" s="234">
        <f>ROUND(E82*J82,2)</f>
        <v>0</v>
      </c>
      <c r="L82" s="234">
        <v>21</v>
      </c>
      <c r="M82" s="234">
        <f>G82*(1+L82/100)</f>
        <v>0</v>
      </c>
      <c r="N82" s="234">
        <v>1</v>
      </c>
      <c r="O82" s="234">
        <f>ROUND(E82*N82,2)</f>
        <v>2</v>
      </c>
      <c r="P82" s="234">
        <v>0</v>
      </c>
      <c r="Q82" s="234">
        <f>ROUND(E82*P82,2)</f>
        <v>0</v>
      </c>
      <c r="R82" s="234" t="s">
        <v>409</v>
      </c>
      <c r="S82" s="234" t="s">
        <v>196</v>
      </c>
      <c r="T82" s="235" t="s">
        <v>197</v>
      </c>
      <c r="U82" s="220">
        <v>0.28499999999999998</v>
      </c>
      <c r="V82" s="220">
        <f>ROUND(E82*U82,2)</f>
        <v>0.56999999999999995</v>
      </c>
      <c r="W82" s="220"/>
      <c r="X82" s="220" t="s">
        <v>228</v>
      </c>
      <c r="Y82" s="210"/>
      <c r="Z82" s="210"/>
      <c r="AA82" s="210"/>
      <c r="AB82" s="210"/>
      <c r="AC82" s="210"/>
      <c r="AD82" s="210"/>
      <c r="AE82" s="210"/>
      <c r="AF82" s="210"/>
      <c r="AG82" s="210" t="s">
        <v>841</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7"/>
      <c r="B83" s="218"/>
      <c r="C83" s="262" t="s">
        <v>1235</v>
      </c>
      <c r="D83" s="258"/>
      <c r="E83" s="258"/>
      <c r="F83" s="258"/>
      <c r="G83" s="258"/>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231</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2.5" outlineLevel="1" x14ac:dyDescent="0.2">
      <c r="A84" s="229">
        <v>59</v>
      </c>
      <c r="B84" s="230" t="s">
        <v>1236</v>
      </c>
      <c r="C84" s="247" t="s">
        <v>1237</v>
      </c>
      <c r="D84" s="231" t="s">
        <v>946</v>
      </c>
      <c r="E84" s="232">
        <v>4</v>
      </c>
      <c r="F84" s="233"/>
      <c r="G84" s="234">
        <f>ROUND(E84*F84,2)</f>
        <v>0</v>
      </c>
      <c r="H84" s="233"/>
      <c r="I84" s="234">
        <f>ROUND(E84*H84,2)</f>
        <v>0</v>
      </c>
      <c r="J84" s="233"/>
      <c r="K84" s="234">
        <f>ROUND(E84*J84,2)</f>
        <v>0</v>
      </c>
      <c r="L84" s="234">
        <v>21</v>
      </c>
      <c r="M84" s="234">
        <f>G84*(1+L84/100)</f>
        <v>0</v>
      </c>
      <c r="N84" s="234">
        <v>1</v>
      </c>
      <c r="O84" s="234">
        <f>ROUND(E84*N84,2)</f>
        <v>4</v>
      </c>
      <c r="P84" s="234">
        <v>0</v>
      </c>
      <c r="Q84" s="234">
        <f>ROUND(E84*P84,2)</f>
        <v>0</v>
      </c>
      <c r="R84" s="234" t="s">
        <v>370</v>
      </c>
      <c r="S84" s="234" t="s">
        <v>196</v>
      </c>
      <c r="T84" s="235" t="s">
        <v>197</v>
      </c>
      <c r="U84" s="220">
        <v>16.582999999999998</v>
      </c>
      <c r="V84" s="220">
        <f>ROUND(E84*U84,2)</f>
        <v>66.33</v>
      </c>
      <c r="W84" s="220"/>
      <c r="X84" s="220" t="s">
        <v>228</v>
      </c>
      <c r="Y84" s="210"/>
      <c r="Z84" s="210"/>
      <c r="AA84" s="210"/>
      <c r="AB84" s="210"/>
      <c r="AC84" s="210"/>
      <c r="AD84" s="210"/>
      <c r="AE84" s="210"/>
      <c r="AF84" s="210"/>
      <c r="AG84" s="210" t="s">
        <v>841</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7"/>
      <c r="B85" s="218"/>
      <c r="C85" s="262" t="s">
        <v>1238</v>
      </c>
      <c r="D85" s="258"/>
      <c r="E85" s="258"/>
      <c r="F85" s="258"/>
      <c r="G85" s="258"/>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231</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36">
        <v>60</v>
      </c>
      <c r="B86" s="237" t="s">
        <v>1239</v>
      </c>
      <c r="C86" s="246" t="s">
        <v>1240</v>
      </c>
      <c r="D86" s="238" t="s">
        <v>946</v>
      </c>
      <c r="E86" s="239">
        <v>2</v>
      </c>
      <c r="F86" s="240"/>
      <c r="G86" s="241">
        <f>ROUND(E86*F86,2)</f>
        <v>0</v>
      </c>
      <c r="H86" s="240"/>
      <c r="I86" s="241">
        <f>ROUND(E86*H86,2)</f>
        <v>0</v>
      </c>
      <c r="J86" s="240"/>
      <c r="K86" s="241">
        <f>ROUND(E86*J86,2)</f>
        <v>0</v>
      </c>
      <c r="L86" s="241">
        <v>21</v>
      </c>
      <c r="M86" s="241">
        <f>G86*(1+L86/100)</f>
        <v>0</v>
      </c>
      <c r="N86" s="241">
        <v>1</v>
      </c>
      <c r="O86" s="241">
        <f>ROUND(E86*N86,2)</f>
        <v>2</v>
      </c>
      <c r="P86" s="241">
        <v>0</v>
      </c>
      <c r="Q86" s="241">
        <f>ROUND(E86*P86,2)</f>
        <v>0</v>
      </c>
      <c r="R86" s="241"/>
      <c r="S86" s="241" t="s">
        <v>289</v>
      </c>
      <c r="T86" s="242" t="s">
        <v>197</v>
      </c>
      <c r="U86" s="220">
        <v>0</v>
      </c>
      <c r="V86" s="220">
        <f>ROUND(E86*U86,2)</f>
        <v>0</v>
      </c>
      <c r="W86" s="220"/>
      <c r="X86" s="220" t="s">
        <v>365</v>
      </c>
      <c r="Y86" s="210"/>
      <c r="Z86" s="210"/>
      <c r="AA86" s="210"/>
      <c r="AB86" s="210"/>
      <c r="AC86" s="210"/>
      <c r="AD86" s="210"/>
      <c r="AE86" s="210"/>
      <c r="AF86" s="210"/>
      <c r="AG86" s="210" t="s">
        <v>850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x14ac:dyDescent="0.2">
      <c r="A87" s="223" t="s">
        <v>191</v>
      </c>
      <c r="B87" s="224" t="s">
        <v>106</v>
      </c>
      <c r="C87" s="245" t="s">
        <v>107</v>
      </c>
      <c r="D87" s="225"/>
      <c r="E87" s="226"/>
      <c r="F87" s="227"/>
      <c r="G87" s="227">
        <f>SUMIF(AG88:AG99,"&lt;&gt;NOR",G88:G99)</f>
        <v>0</v>
      </c>
      <c r="H87" s="227"/>
      <c r="I87" s="227">
        <f>SUM(I88:I99)</f>
        <v>0</v>
      </c>
      <c r="J87" s="227"/>
      <c r="K87" s="227">
        <f>SUM(K88:K99)</f>
        <v>0</v>
      </c>
      <c r="L87" s="227"/>
      <c r="M87" s="227">
        <f>SUM(M88:M99)</f>
        <v>0</v>
      </c>
      <c r="N87" s="227"/>
      <c r="O87" s="227">
        <f>SUM(O88:O99)</f>
        <v>30.5</v>
      </c>
      <c r="P87" s="227"/>
      <c r="Q87" s="227">
        <f>SUM(Q88:Q99)</f>
        <v>0</v>
      </c>
      <c r="R87" s="227"/>
      <c r="S87" s="227"/>
      <c r="T87" s="228"/>
      <c r="U87" s="222"/>
      <c r="V87" s="222">
        <f>SUM(V88:V99)</f>
        <v>199.06</v>
      </c>
      <c r="W87" s="222"/>
      <c r="X87" s="222"/>
      <c r="AG87" t="s">
        <v>192</v>
      </c>
    </row>
    <row r="88" spans="1:60" ht="22.5" outlineLevel="1" x14ac:dyDescent="0.2">
      <c r="A88" s="229">
        <v>61</v>
      </c>
      <c r="B88" s="230" t="s">
        <v>257</v>
      </c>
      <c r="C88" s="247" t="s">
        <v>258</v>
      </c>
      <c r="D88" s="231" t="s">
        <v>402</v>
      </c>
      <c r="E88" s="232">
        <v>5</v>
      </c>
      <c r="F88" s="233"/>
      <c r="G88" s="234">
        <f>ROUND(E88*F88,2)</f>
        <v>0</v>
      </c>
      <c r="H88" s="233"/>
      <c r="I88" s="234">
        <f>ROUND(E88*H88,2)</f>
        <v>0</v>
      </c>
      <c r="J88" s="233"/>
      <c r="K88" s="234">
        <f>ROUND(E88*J88,2)</f>
        <v>0</v>
      </c>
      <c r="L88" s="234">
        <v>21</v>
      </c>
      <c r="M88" s="234">
        <f>G88*(1+L88/100)</f>
        <v>0</v>
      </c>
      <c r="N88" s="234">
        <v>0.28999999999999998</v>
      </c>
      <c r="O88" s="234">
        <f>ROUND(E88*N88,2)</f>
        <v>1.45</v>
      </c>
      <c r="P88" s="234">
        <v>0</v>
      </c>
      <c r="Q88" s="234">
        <f>ROUND(E88*P88,2)</f>
        <v>0</v>
      </c>
      <c r="R88" s="234" t="s">
        <v>237</v>
      </c>
      <c r="S88" s="234" t="s">
        <v>196</v>
      </c>
      <c r="T88" s="235" t="s">
        <v>197</v>
      </c>
      <c r="U88" s="220">
        <v>1.0999999999999999E-2</v>
      </c>
      <c r="V88" s="220">
        <f>ROUND(E88*U88,2)</f>
        <v>0.06</v>
      </c>
      <c r="W88" s="220"/>
      <c r="X88" s="220" t="s">
        <v>228</v>
      </c>
      <c r="Y88" s="210"/>
      <c r="Z88" s="210"/>
      <c r="AA88" s="210"/>
      <c r="AB88" s="210"/>
      <c r="AC88" s="210"/>
      <c r="AD88" s="210"/>
      <c r="AE88" s="210"/>
      <c r="AF88" s="210"/>
      <c r="AG88" s="210" t="s">
        <v>841</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7"/>
      <c r="B89" s="218"/>
      <c r="C89" s="262" t="s">
        <v>259</v>
      </c>
      <c r="D89" s="258"/>
      <c r="E89" s="258"/>
      <c r="F89" s="258"/>
      <c r="G89" s="258"/>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231</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22.5" outlineLevel="1" x14ac:dyDescent="0.2">
      <c r="A90" s="229">
        <v>62</v>
      </c>
      <c r="B90" s="230" t="s">
        <v>1236</v>
      </c>
      <c r="C90" s="247" t="s">
        <v>1237</v>
      </c>
      <c r="D90" s="231" t="s">
        <v>946</v>
      </c>
      <c r="E90" s="232">
        <v>5</v>
      </c>
      <c r="F90" s="233"/>
      <c r="G90" s="234">
        <f>ROUND(E90*F90,2)</f>
        <v>0</v>
      </c>
      <c r="H90" s="233"/>
      <c r="I90" s="234">
        <f>ROUND(E90*H90,2)</f>
        <v>0</v>
      </c>
      <c r="J90" s="233"/>
      <c r="K90" s="234">
        <f>ROUND(E90*J90,2)</f>
        <v>0</v>
      </c>
      <c r="L90" s="234">
        <v>21</v>
      </c>
      <c r="M90" s="234">
        <f>G90*(1+L90/100)</f>
        <v>0</v>
      </c>
      <c r="N90" s="234">
        <v>1.25</v>
      </c>
      <c r="O90" s="234">
        <f>ROUND(E90*N90,2)</f>
        <v>6.25</v>
      </c>
      <c r="P90" s="234">
        <v>0</v>
      </c>
      <c r="Q90" s="234">
        <f>ROUND(E90*P90,2)</f>
        <v>0</v>
      </c>
      <c r="R90" s="234" t="s">
        <v>370</v>
      </c>
      <c r="S90" s="234" t="s">
        <v>196</v>
      </c>
      <c r="T90" s="235" t="s">
        <v>197</v>
      </c>
      <c r="U90" s="220">
        <v>16.582999999999998</v>
      </c>
      <c r="V90" s="220">
        <f>ROUND(E90*U90,2)</f>
        <v>82.92</v>
      </c>
      <c r="W90" s="220"/>
      <c r="X90" s="220" t="s">
        <v>228</v>
      </c>
      <c r="Y90" s="210"/>
      <c r="Z90" s="210"/>
      <c r="AA90" s="210"/>
      <c r="AB90" s="210"/>
      <c r="AC90" s="210"/>
      <c r="AD90" s="210"/>
      <c r="AE90" s="210"/>
      <c r="AF90" s="210"/>
      <c r="AG90" s="210" t="s">
        <v>841</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7"/>
      <c r="B91" s="218"/>
      <c r="C91" s="262" t="s">
        <v>1238</v>
      </c>
      <c r="D91" s="258"/>
      <c r="E91" s="258"/>
      <c r="F91" s="258"/>
      <c r="G91" s="258"/>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231</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ht="22.5" outlineLevel="1" x14ac:dyDescent="0.2">
      <c r="A92" s="229">
        <v>63</v>
      </c>
      <c r="B92" s="230" t="s">
        <v>1236</v>
      </c>
      <c r="C92" s="247" t="s">
        <v>1237</v>
      </c>
      <c r="D92" s="231" t="s">
        <v>946</v>
      </c>
      <c r="E92" s="232">
        <v>5</v>
      </c>
      <c r="F92" s="233"/>
      <c r="G92" s="234">
        <f>ROUND(E92*F92,2)</f>
        <v>0</v>
      </c>
      <c r="H92" s="233"/>
      <c r="I92" s="234">
        <f>ROUND(E92*H92,2)</f>
        <v>0</v>
      </c>
      <c r="J92" s="233"/>
      <c r="K92" s="234">
        <f>ROUND(E92*J92,2)</f>
        <v>0</v>
      </c>
      <c r="L92" s="234">
        <v>21</v>
      </c>
      <c r="M92" s="234">
        <f>G92*(1+L92/100)</f>
        <v>0</v>
      </c>
      <c r="N92" s="234">
        <v>2.77</v>
      </c>
      <c r="O92" s="234">
        <f>ROUND(E92*N92,2)</f>
        <v>13.85</v>
      </c>
      <c r="P92" s="234">
        <v>0</v>
      </c>
      <c r="Q92" s="234">
        <f>ROUND(E92*P92,2)</f>
        <v>0</v>
      </c>
      <c r="R92" s="234" t="s">
        <v>370</v>
      </c>
      <c r="S92" s="234" t="s">
        <v>196</v>
      </c>
      <c r="T92" s="235" t="s">
        <v>197</v>
      </c>
      <c r="U92" s="220">
        <v>16.582999999999998</v>
      </c>
      <c r="V92" s="220">
        <f>ROUND(E92*U92,2)</f>
        <v>82.92</v>
      </c>
      <c r="W92" s="220"/>
      <c r="X92" s="220" t="s">
        <v>228</v>
      </c>
      <c r="Y92" s="210"/>
      <c r="Z92" s="210"/>
      <c r="AA92" s="210"/>
      <c r="AB92" s="210"/>
      <c r="AC92" s="210"/>
      <c r="AD92" s="210"/>
      <c r="AE92" s="210"/>
      <c r="AF92" s="210"/>
      <c r="AG92" s="210" t="s">
        <v>841</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7"/>
      <c r="B93" s="218"/>
      <c r="C93" s="262" t="s">
        <v>1238</v>
      </c>
      <c r="D93" s="258"/>
      <c r="E93" s="258"/>
      <c r="F93" s="258"/>
      <c r="G93" s="258"/>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231</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ht="22.5" outlineLevel="1" x14ac:dyDescent="0.2">
      <c r="A94" s="229">
        <v>64</v>
      </c>
      <c r="B94" s="230" t="s">
        <v>1236</v>
      </c>
      <c r="C94" s="247" t="s">
        <v>1237</v>
      </c>
      <c r="D94" s="231" t="s">
        <v>946</v>
      </c>
      <c r="E94" s="232">
        <v>1</v>
      </c>
      <c r="F94" s="233"/>
      <c r="G94" s="234">
        <f>ROUND(E94*F94,2)</f>
        <v>0</v>
      </c>
      <c r="H94" s="233"/>
      <c r="I94" s="234">
        <f>ROUND(E94*H94,2)</f>
        <v>0</v>
      </c>
      <c r="J94" s="233"/>
      <c r="K94" s="234">
        <f>ROUND(E94*J94,2)</f>
        <v>0</v>
      </c>
      <c r="L94" s="234">
        <v>21</v>
      </c>
      <c r="M94" s="234">
        <f>G94*(1+L94/100)</f>
        <v>0</v>
      </c>
      <c r="N94" s="234">
        <v>1.25</v>
      </c>
      <c r="O94" s="234">
        <f>ROUND(E94*N94,2)</f>
        <v>1.25</v>
      </c>
      <c r="P94" s="234">
        <v>0</v>
      </c>
      <c r="Q94" s="234">
        <f>ROUND(E94*P94,2)</f>
        <v>0</v>
      </c>
      <c r="R94" s="234" t="s">
        <v>370</v>
      </c>
      <c r="S94" s="234" t="s">
        <v>196</v>
      </c>
      <c r="T94" s="235" t="s">
        <v>197</v>
      </c>
      <c r="U94" s="220">
        <v>16.582999999999998</v>
      </c>
      <c r="V94" s="220">
        <f>ROUND(E94*U94,2)</f>
        <v>16.579999999999998</v>
      </c>
      <c r="W94" s="220"/>
      <c r="X94" s="220" t="s">
        <v>228</v>
      </c>
      <c r="Y94" s="210"/>
      <c r="Z94" s="210"/>
      <c r="AA94" s="210"/>
      <c r="AB94" s="210"/>
      <c r="AC94" s="210"/>
      <c r="AD94" s="210"/>
      <c r="AE94" s="210"/>
      <c r="AF94" s="210"/>
      <c r="AG94" s="210" t="s">
        <v>841</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7"/>
      <c r="B95" s="218"/>
      <c r="C95" s="262" t="s">
        <v>1238</v>
      </c>
      <c r="D95" s="258"/>
      <c r="E95" s="258"/>
      <c r="F95" s="258"/>
      <c r="G95" s="258"/>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231</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36">
        <v>65</v>
      </c>
      <c r="B96" s="237" t="s">
        <v>1241</v>
      </c>
      <c r="C96" s="246" t="s">
        <v>1242</v>
      </c>
      <c r="D96" s="238" t="s">
        <v>946</v>
      </c>
      <c r="E96" s="239">
        <v>1</v>
      </c>
      <c r="F96" s="240"/>
      <c r="G96" s="241">
        <f>ROUND(E96*F96,2)</f>
        <v>0</v>
      </c>
      <c r="H96" s="240"/>
      <c r="I96" s="241">
        <f>ROUND(E96*H96,2)</f>
        <v>0</v>
      </c>
      <c r="J96" s="240"/>
      <c r="K96" s="241">
        <f>ROUND(E96*J96,2)</f>
        <v>0</v>
      </c>
      <c r="L96" s="241">
        <v>21</v>
      </c>
      <c r="M96" s="241">
        <f>G96*(1+L96/100)</f>
        <v>0</v>
      </c>
      <c r="N96" s="241">
        <v>0.72</v>
      </c>
      <c r="O96" s="241">
        <f>ROUND(E96*N96,2)</f>
        <v>0.72</v>
      </c>
      <c r="P96" s="241">
        <v>0</v>
      </c>
      <c r="Q96" s="241">
        <f>ROUND(E96*P96,2)</f>
        <v>0</v>
      </c>
      <c r="R96" s="241"/>
      <c r="S96" s="241" t="s">
        <v>289</v>
      </c>
      <c r="T96" s="242" t="s">
        <v>197</v>
      </c>
      <c r="U96" s="220">
        <v>0</v>
      </c>
      <c r="V96" s="220">
        <f>ROUND(E96*U96,2)</f>
        <v>0</v>
      </c>
      <c r="W96" s="220"/>
      <c r="X96" s="220" t="s">
        <v>228</v>
      </c>
      <c r="Y96" s="210"/>
      <c r="Z96" s="210"/>
      <c r="AA96" s="210"/>
      <c r="AB96" s="210"/>
      <c r="AC96" s="210"/>
      <c r="AD96" s="210"/>
      <c r="AE96" s="210"/>
      <c r="AF96" s="210"/>
      <c r="AG96" s="210" t="s">
        <v>841</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29">
        <v>66</v>
      </c>
      <c r="B97" s="230" t="s">
        <v>1236</v>
      </c>
      <c r="C97" s="247" t="s">
        <v>1237</v>
      </c>
      <c r="D97" s="231" t="s">
        <v>946</v>
      </c>
      <c r="E97" s="232">
        <v>1</v>
      </c>
      <c r="F97" s="233"/>
      <c r="G97" s="234">
        <f>ROUND(E97*F97,2)</f>
        <v>0</v>
      </c>
      <c r="H97" s="233"/>
      <c r="I97" s="234">
        <f>ROUND(E97*H97,2)</f>
        <v>0</v>
      </c>
      <c r="J97" s="233"/>
      <c r="K97" s="234">
        <f>ROUND(E97*J97,2)</f>
        <v>0</v>
      </c>
      <c r="L97" s="234">
        <v>21</v>
      </c>
      <c r="M97" s="234">
        <f>G97*(1+L97/100)</f>
        <v>0</v>
      </c>
      <c r="N97" s="234">
        <v>6.98</v>
      </c>
      <c r="O97" s="234">
        <f>ROUND(E97*N97,2)</f>
        <v>6.98</v>
      </c>
      <c r="P97" s="234">
        <v>0</v>
      </c>
      <c r="Q97" s="234">
        <f>ROUND(E97*P97,2)</f>
        <v>0</v>
      </c>
      <c r="R97" s="234" t="s">
        <v>370</v>
      </c>
      <c r="S97" s="234" t="s">
        <v>196</v>
      </c>
      <c r="T97" s="235" t="s">
        <v>197</v>
      </c>
      <c r="U97" s="220">
        <v>16.582999999999998</v>
      </c>
      <c r="V97" s="220">
        <f>ROUND(E97*U97,2)</f>
        <v>16.579999999999998</v>
      </c>
      <c r="W97" s="220"/>
      <c r="X97" s="220" t="s">
        <v>228</v>
      </c>
      <c r="Y97" s="210"/>
      <c r="Z97" s="210"/>
      <c r="AA97" s="210"/>
      <c r="AB97" s="210"/>
      <c r="AC97" s="210"/>
      <c r="AD97" s="210"/>
      <c r="AE97" s="210"/>
      <c r="AF97" s="210"/>
      <c r="AG97" s="210" t="s">
        <v>841</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7"/>
      <c r="B98" s="218"/>
      <c r="C98" s="262" t="s">
        <v>1238</v>
      </c>
      <c r="D98" s="258"/>
      <c r="E98" s="258"/>
      <c r="F98" s="258"/>
      <c r="G98" s="258"/>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231</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6">
        <v>67</v>
      </c>
      <c r="B99" s="237" t="s">
        <v>1243</v>
      </c>
      <c r="C99" s="246" t="s">
        <v>1244</v>
      </c>
      <c r="D99" s="238" t="s">
        <v>402</v>
      </c>
      <c r="E99" s="239">
        <v>15</v>
      </c>
      <c r="F99" s="240"/>
      <c r="G99" s="241">
        <f>ROUND(E99*F99,2)</f>
        <v>0</v>
      </c>
      <c r="H99" s="240"/>
      <c r="I99" s="241">
        <f>ROUND(E99*H99,2)</f>
        <v>0</v>
      </c>
      <c r="J99" s="240"/>
      <c r="K99" s="241">
        <f>ROUND(E99*J99,2)</f>
        <v>0</v>
      </c>
      <c r="L99" s="241">
        <v>21</v>
      </c>
      <c r="M99" s="241">
        <f>G99*(1+L99/100)</f>
        <v>0</v>
      </c>
      <c r="N99" s="241">
        <v>0</v>
      </c>
      <c r="O99" s="241">
        <f>ROUND(E99*N99,2)</f>
        <v>0</v>
      </c>
      <c r="P99" s="241">
        <v>0</v>
      </c>
      <c r="Q99" s="241">
        <f>ROUND(E99*P99,2)</f>
        <v>0</v>
      </c>
      <c r="R99" s="241"/>
      <c r="S99" s="241" t="s">
        <v>289</v>
      </c>
      <c r="T99" s="242" t="s">
        <v>197</v>
      </c>
      <c r="U99" s="220">
        <v>0</v>
      </c>
      <c r="V99" s="220">
        <f>ROUND(E99*U99,2)</f>
        <v>0</v>
      </c>
      <c r="W99" s="220"/>
      <c r="X99" s="220" t="s">
        <v>228</v>
      </c>
      <c r="Y99" s="210"/>
      <c r="Z99" s="210"/>
      <c r="AA99" s="210"/>
      <c r="AB99" s="210"/>
      <c r="AC99" s="210"/>
      <c r="AD99" s="210"/>
      <c r="AE99" s="210"/>
      <c r="AF99" s="210"/>
      <c r="AG99" s="210" t="s">
        <v>841</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x14ac:dyDescent="0.2">
      <c r="A100" s="223" t="s">
        <v>191</v>
      </c>
      <c r="B100" s="224" t="s">
        <v>110</v>
      </c>
      <c r="C100" s="245" t="s">
        <v>111</v>
      </c>
      <c r="D100" s="225"/>
      <c r="E100" s="226"/>
      <c r="F100" s="227"/>
      <c r="G100" s="227">
        <f>SUMIF(AG101:AG132,"&lt;&gt;NOR",G101:G132)</f>
        <v>0</v>
      </c>
      <c r="H100" s="227"/>
      <c r="I100" s="227">
        <f>SUM(I101:I132)</f>
        <v>0</v>
      </c>
      <c r="J100" s="227"/>
      <c r="K100" s="227">
        <f>SUM(K101:K132)</f>
        <v>0</v>
      </c>
      <c r="L100" s="227"/>
      <c r="M100" s="227">
        <f>SUM(M101:M132)</f>
        <v>0</v>
      </c>
      <c r="N100" s="227"/>
      <c r="O100" s="227">
        <f>SUM(O101:O132)</f>
        <v>41.949999999999996</v>
      </c>
      <c r="P100" s="227"/>
      <c r="Q100" s="227">
        <f>SUM(Q101:Q132)</f>
        <v>0</v>
      </c>
      <c r="R100" s="227"/>
      <c r="S100" s="227"/>
      <c r="T100" s="228"/>
      <c r="U100" s="222"/>
      <c r="V100" s="222">
        <f>SUM(V101:V132)</f>
        <v>203.08</v>
      </c>
      <c r="W100" s="222"/>
      <c r="X100" s="222"/>
      <c r="AG100" t="s">
        <v>192</v>
      </c>
    </row>
    <row r="101" spans="1:60" ht="22.5" outlineLevel="1" x14ac:dyDescent="0.2">
      <c r="A101" s="236">
        <v>68</v>
      </c>
      <c r="B101" s="237" t="s">
        <v>1245</v>
      </c>
      <c r="C101" s="246" t="s">
        <v>1246</v>
      </c>
      <c r="D101" s="238" t="s">
        <v>402</v>
      </c>
      <c r="E101" s="239">
        <v>10</v>
      </c>
      <c r="F101" s="240"/>
      <c r="G101" s="241">
        <f>ROUND(E101*F101,2)</f>
        <v>0</v>
      </c>
      <c r="H101" s="240"/>
      <c r="I101" s="241">
        <f>ROUND(E101*H101,2)</f>
        <v>0</v>
      </c>
      <c r="J101" s="240"/>
      <c r="K101" s="241">
        <f>ROUND(E101*J101,2)</f>
        <v>0</v>
      </c>
      <c r="L101" s="241">
        <v>21</v>
      </c>
      <c r="M101" s="241">
        <f>G101*(1+L101/100)</f>
        <v>0</v>
      </c>
      <c r="N101" s="241">
        <v>0.78</v>
      </c>
      <c r="O101" s="241">
        <f>ROUND(E101*N101,2)</f>
        <v>7.8</v>
      </c>
      <c r="P101" s="241">
        <v>0</v>
      </c>
      <c r="Q101" s="241">
        <f>ROUND(E101*P101,2)</f>
        <v>0</v>
      </c>
      <c r="R101" s="241"/>
      <c r="S101" s="241" t="s">
        <v>289</v>
      </c>
      <c r="T101" s="242" t="s">
        <v>197</v>
      </c>
      <c r="U101" s="220">
        <v>0</v>
      </c>
      <c r="V101" s="220">
        <f>ROUND(E101*U101,2)</f>
        <v>0</v>
      </c>
      <c r="W101" s="220"/>
      <c r="X101" s="220" t="s">
        <v>228</v>
      </c>
      <c r="Y101" s="210"/>
      <c r="Z101" s="210"/>
      <c r="AA101" s="210"/>
      <c r="AB101" s="210"/>
      <c r="AC101" s="210"/>
      <c r="AD101" s="210"/>
      <c r="AE101" s="210"/>
      <c r="AF101" s="210"/>
      <c r="AG101" s="210" t="s">
        <v>841</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29">
        <v>69</v>
      </c>
      <c r="B102" s="230" t="s">
        <v>1236</v>
      </c>
      <c r="C102" s="247" t="s">
        <v>1237</v>
      </c>
      <c r="D102" s="231" t="s">
        <v>946</v>
      </c>
      <c r="E102" s="232">
        <v>6</v>
      </c>
      <c r="F102" s="233"/>
      <c r="G102" s="234">
        <f>ROUND(E102*F102,2)</f>
        <v>0</v>
      </c>
      <c r="H102" s="233"/>
      <c r="I102" s="234">
        <f>ROUND(E102*H102,2)</f>
        <v>0</v>
      </c>
      <c r="J102" s="233"/>
      <c r="K102" s="234">
        <f>ROUND(E102*J102,2)</f>
        <v>0</v>
      </c>
      <c r="L102" s="234">
        <v>21</v>
      </c>
      <c r="M102" s="234">
        <f>G102*(1+L102/100)</f>
        <v>0</v>
      </c>
      <c r="N102" s="234">
        <v>1.57</v>
      </c>
      <c r="O102" s="234">
        <f>ROUND(E102*N102,2)</f>
        <v>9.42</v>
      </c>
      <c r="P102" s="234">
        <v>0</v>
      </c>
      <c r="Q102" s="234">
        <f>ROUND(E102*P102,2)</f>
        <v>0</v>
      </c>
      <c r="R102" s="234" t="s">
        <v>370</v>
      </c>
      <c r="S102" s="234" t="s">
        <v>196</v>
      </c>
      <c r="T102" s="235" t="s">
        <v>197</v>
      </c>
      <c r="U102" s="220">
        <v>16.582999999999998</v>
      </c>
      <c r="V102" s="220">
        <f>ROUND(E102*U102,2)</f>
        <v>99.5</v>
      </c>
      <c r="W102" s="220"/>
      <c r="X102" s="220" t="s">
        <v>228</v>
      </c>
      <c r="Y102" s="210"/>
      <c r="Z102" s="210"/>
      <c r="AA102" s="210"/>
      <c r="AB102" s="210"/>
      <c r="AC102" s="210"/>
      <c r="AD102" s="210"/>
      <c r="AE102" s="210"/>
      <c r="AF102" s="210"/>
      <c r="AG102" s="210" t="s">
        <v>841</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7"/>
      <c r="B103" s="218"/>
      <c r="C103" s="262" t="s">
        <v>1238</v>
      </c>
      <c r="D103" s="258"/>
      <c r="E103" s="258"/>
      <c r="F103" s="258"/>
      <c r="G103" s="258"/>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231</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36">
        <v>70</v>
      </c>
      <c r="B104" s="237" t="s">
        <v>1247</v>
      </c>
      <c r="C104" s="246" t="s">
        <v>1248</v>
      </c>
      <c r="D104" s="238" t="s">
        <v>402</v>
      </c>
      <c r="E104" s="239">
        <v>3</v>
      </c>
      <c r="F104" s="240"/>
      <c r="G104" s="241">
        <f>ROUND(E104*F104,2)</f>
        <v>0</v>
      </c>
      <c r="H104" s="240"/>
      <c r="I104" s="241">
        <f>ROUND(E104*H104,2)</f>
        <v>0</v>
      </c>
      <c r="J104" s="240"/>
      <c r="K104" s="241">
        <f>ROUND(E104*J104,2)</f>
        <v>0</v>
      </c>
      <c r="L104" s="241">
        <v>21</v>
      </c>
      <c r="M104" s="241">
        <f>G104*(1+L104/100)</f>
        <v>0</v>
      </c>
      <c r="N104" s="241">
        <v>3.09</v>
      </c>
      <c r="O104" s="241">
        <f>ROUND(E104*N104,2)</f>
        <v>9.27</v>
      </c>
      <c r="P104" s="241">
        <v>0</v>
      </c>
      <c r="Q104" s="241">
        <f>ROUND(E104*P104,2)</f>
        <v>0</v>
      </c>
      <c r="R104" s="241"/>
      <c r="S104" s="241" t="s">
        <v>289</v>
      </c>
      <c r="T104" s="242" t="s">
        <v>197</v>
      </c>
      <c r="U104" s="220">
        <v>0</v>
      </c>
      <c r="V104" s="220">
        <f>ROUND(E104*U104,2)</f>
        <v>0</v>
      </c>
      <c r="W104" s="220"/>
      <c r="X104" s="220" t="s">
        <v>228</v>
      </c>
      <c r="Y104" s="210"/>
      <c r="Z104" s="210"/>
      <c r="AA104" s="210"/>
      <c r="AB104" s="210"/>
      <c r="AC104" s="210"/>
      <c r="AD104" s="210"/>
      <c r="AE104" s="210"/>
      <c r="AF104" s="210"/>
      <c r="AG104" s="210" t="s">
        <v>841</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29">
        <v>71</v>
      </c>
      <c r="B105" s="230" t="s">
        <v>1249</v>
      </c>
      <c r="C105" s="247" t="s">
        <v>1250</v>
      </c>
      <c r="D105" s="231" t="s">
        <v>946</v>
      </c>
      <c r="E105" s="232">
        <v>5</v>
      </c>
      <c r="F105" s="233"/>
      <c r="G105" s="234">
        <f>ROUND(E105*F105,2)</f>
        <v>0</v>
      </c>
      <c r="H105" s="233"/>
      <c r="I105" s="234">
        <f>ROUND(E105*H105,2)</f>
        <v>0</v>
      </c>
      <c r="J105" s="233"/>
      <c r="K105" s="234">
        <f>ROUND(E105*J105,2)</f>
        <v>0</v>
      </c>
      <c r="L105" s="234">
        <v>21</v>
      </c>
      <c r="M105" s="234">
        <f>G105*(1+L105/100)</f>
        <v>0</v>
      </c>
      <c r="N105" s="234">
        <v>0</v>
      </c>
      <c r="O105" s="234">
        <f>ROUND(E105*N105,2)</f>
        <v>0</v>
      </c>
      <c r="P105" s="234">
        <v>0</v>
      </c>
      <c r="Q105" s="234">
        <f>ROUND(E105*P105,2)</f>
        <v>0</v>
      </c>
      <c r="R105" s="234"/>
      <c r="S105" s="234" t="s">
        <v>289</v>
      </c>
      <c r="T105" s="235" t="s">
        <v>197</v>
      </c>
      <c r="U105" s="220">
        <v>0</v>
      </c>
      <c r="V105" s="220">
        <f>ROUND(E105*U105,2)</f>
        <v>0</v>
      </c>
      <c r="W105" s="220"/>
      <c r="X105" s="220" t="s">
        <v>228</v>
      </c>
      <c r="Y105" s="210"/>
      <c r="Z105" s="210"/>
      <c r="AA105" s="210"/>
      <c r="AB105" s="210"/>
      <c r="AC105" s="210"/>
      <c r="AD105" s="210"/>
      <c r="AE105" s="210"/>
      <c r="AF105" s="210"/>
      <c r="AG105" s="210" t="s">
        <v>841</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7"/>
      <c r="B106" s="218"/>
      <c r="C106" s="248" t="s">
        <v>1251</v>
      </c>
      <c r="D106" s="243"/>
      <c r="E106" s="243"/>
      <c r="F106" s="243"/>
      <c r="G106" s="243"/>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203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36">
        <v>72</v>
      </c>
      <c r="B107" s="237" t="s">
        <v>1252</v>
      </c>
      <c r="C107" s="246" t="s">
        <v>1253</v>
      </c>
      <c r="D107" s="238" t="s">
        <v>402</v>
      </c>
      <c r="E107" s="239">
        <v>19</v>
      </c>
      <c r="F107" s="240"/>
      <c r="G107" s="241">
        <f>ROUND(E107*F107,2)</f>
        <v>0</v>
      </c>
      <c r="H107" s="240"/>
      <c r="I107" s="241">
        <f>ROUND(E107*H107,2)</f>
        <v>0</v>
      </c>
      <c r="J107" s="240"/>
      <c r="K107" s="241">
        <f>ROUND(E107*J107,2)</f>
        <v>0</v>
      </c>
      <c r="L107" s="241">
        <v>21</v>
      </c>
      <c r="M107" s="241">
        <f>G107*(1+L107/100)</f>
        <v>0</v>
      </c>
      <c r="N107" s="241">
        <v>0.19</v>
      </c>
      <c r="O107" s="241">
        <f>ROUND(E107*N107,2)</f>
        <v>3.61</v>
      </c>
      <c r="P107" s="241">
        <v>0</v>
      </c>
      <c r="Q107" s="241">
        <f>ROUND(E107*P107,2)</f>
        <v>0</v>
      </c>
      <c r="R107" s="241"/>
      <c r="S107" s="241" t="s">
        <v>289</v>
      </c>
      <c r="T107" s="242" t="s">
        <v>197</v>
      </c>
      <c r="U107" s="220">
        <v>0</v>
      </c>
      <c r="V107" s="220">
        <f>ROUND(E107*U107,2)</f>
        <v>0</v>
      </c>
      <c r="W107" s="220"/>
      <c r="X107" s="220" t="s">
        <v>228</v>
      </c>
      <c r="Y107" s="210"/>
      <c r="Z107" s="210"/>
      <c r="AA107" s="210"/>
      <c r="AB107" s="210"/>
      <c r="AC107" s="210"/>
      <c r="AD107" s="210"/>
      <c r="AE107" s="210"/>
      <c r="AF107" s="210"/>
      <c r="AG107" s="210" t="s">
        <v>841</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36">
        <v>73</v>
      </c>
      <c r="B108" s="237" t="s">
        <v>1254</v>
      </c>
      <c r="C108" s="246" t="s">
        <v>1255</v>
      </c>
      <c r="D108" s="238" t="s">
        <v>402</v>
      </c>
      <c r="E108" s="239">
        <v>19</v>
      </c>
      <c r="F108" s="240"/>
      <c r="G108" s="241">
        <f>ROUND(E108*F108,2)</f>
        <v>0</v>
      </c>
      <c r="H108" s="240"/>
      <c r="I108" s="241">
        <f>ROUND(E108*H108,2)</f>
        <v>0</v>
      </c>
      <c r="J108" s="240"/>
      <c r="K108" s="241">
        <f>ROUND(E108*J108,2)</f>
        <v>0</v>
      </c>
      <c r="L108" s="241">
        <v>21</v>
      </c>
      <c r="M108" s="241">
        <f>G108*(1+L108/100)</f>
        <v>0</v>
      </c>
      <c r="N108" s="241">
        <v>0.01</v>
      </c>
      <c r="O108" s="241">
        <f>ROUND(E108*N108,2)</f>
        <v>0.19</v>
      </c>
      <c r="P108" s="241">
        <v>0</v>
      </c>
      <c r="Q108" s="241">
        <f>ROUND(E108*P108,2)</f>
        <v>0</v>
      </c>
      <c r="R108" s="241"/>
      <c r="S108" s="241" t="s">
        <v>289</v>
      </c>
      <c r="T108" s="242" t="s">
        <v>197</v>
      </c>
      <c r="U108" s="220">
        <v>0</v>
      </c>
      <c r="V108" s="220">
        <f>ROUND(E108*U108,2)</f>
        <v>0</v>
      </c>
      <c r="W108" s="220"/>
      <c r="X108" s="220" t="s">
        <v>228</v>
      </c>
      <c r="Y108" s="210"/>
      <c r="Z108" s="210"/>
      <c r="AA108" s="210"/>
      <c r="AB108" s="210"/>
      <c r="AC108" s="210"/>
      <c r="AD108" s="210"/>
      <c r="AE108" s="210"/>
      <c r="AF108" s="210"/>
      <c r="AG108" s="210" t="s">
        <v>841</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6">
        <v>74</v>
      </c>
      <c r="B109" s="237" t="s">
        <v>1256</v>
      </c>
      <c r="C109" s="246" t="s">
        <v>1257</v>
      </c>
      <c r="D109" s="238" t="s">
        <v>946</v>
      </c>
      <c r="E109" s="239">
        <v>1</v>
      </c>
      <c r="F109" s="240"/>
      <c r="G109" s="241">
        <f>ROUND(E109*F109,2)</f>
        <v>0</v>
      </c>
      <c r="H109" s="240"/>
      <c r="I109" s="241">
        <f>ROUND(E109*H109,2)</f>
        <v>0</v>
      </c>
      <c r="J109" s="240"/>
      <c r="K109" s="241">
        <f>ROUND(E109*J109,2)</f>
        <v>0</v>
      </c>
      <c r="L109" s="241">
        <v>21</v>
      </c>
      <c r="M109" s="241">
        <f>G109*(1+L109/100)</f>
        <v>0</v>
      </c>
      <c r="N109" s="241">
        <v>0</v>
      </c>
      <c r="O109" s="241">
        <f>ROUND(E109*N109,2)</f>
        <v>0</v>
      </c>
      <c r="P109" s="241">
        <v>0</v>
      </c>
      <c r="Q109" s="241">
        <f>ROUND(E109*P109,2)</f>
        <v>0</v>
      </c>
      <c r="R109" s="241"/>
      <c r="S109" s="241" t="s">
        <v>289</v>
      </c>
      <c r="T109" s="242" t="s">
        <v>197</v>
      </c>
      <c r="U109" s="220">
        <v>0</v>
      </c>
      <c r="V109" s="220">
        <f>ROUND(E109*U109,2)</f>
        <v>0</v>
      </c>
      <c r="W109" s="220"/>
      <c r="X109" s="220" t="s">
        <v>228</v>
      </c>
      <c r="Y109" s="210"/>
      <c r="Z109" s="210"/>
      <c r="AA109" s="210"/>
      <c r="AB109" s="210"/>
      <c r="AC109" s="210"/>
      <c r="AD109" s="210"/>
      <c r="AE109" s="210"/>
      <c r="AF109" s="210"/>
      <c r="AG109" s="210" t="s">
        <v>841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6">
        <v>75</v>
      </c>
      <c r="B110" s="237" t="s">
        <v>1258</v>
      </c>
      <c r="C110" s="246" t="s">
        <v>1259</v>
      </c>
      <c r="D110" s="238" t="s">
        <v>946</v>
      </c>
      <c r="E110" s="239">
        <v>3</v>
      </c>
      <c r="F110" s="240"/>
      <c r="G110" s="241">
        <f>ROUND(E110*F110,2)</f>
        <v>0</v>
      </c>
      <c r="H110" s="240"/>
      <c r="I110" s="241">
        <f>ROUND(E110*H110,2)</f>
        <v>0</v>
      </c>
      <c r="J110" s="240"/>
      <c r="K110" s="241">
        <f>ROUND(E110*J110,2)</f>
        <v>0</v>
      </c>
      <c r="L110" s="241">
        <v>21</v>
      </c>
      <c r="M110" s="241">
        <f>G110*(1+L110/100)</f>
        <v>0</v>
      </c>
      <c r="N110" s="241">
        <v>0</v>
      </c>
      <c r="O110" s="241">
        <f>ROUND(E110*N110,2)</f>
        <v>0</v>
      </c>
      <c r="P110" s="241">
        <v>0</v>
      </c>
      <c r="Q110" s="241">
        <f>ROUND(E110*P110,2)</f>
        <v>0</v>
      </c>
      <c r="R110" s="241"/>
      <c r="S110" s="241" t="s">
        <v>289</v>
      </c>
      <c r="T110" s="242" t="s">
        <v>197</v>
      </c>
      <c r="U110" s="220">
        <v>0</v>
      </c>
      <c r="V110" s="220">
        <f>ROUND(E110*U110,2)</f>
        <v>0</v>
      </c>
      <c r="W110" s="220"/>
      <c r="X110" s="220" t="s">
        <v>228</v>
      </c>
      <c r="Y110" s="210"/>
      <c r="Z110" s="210"/>
      <c r="AA110" s="210"/>
      <c r="AB110" s="210"/>
      <c r="AC110" s="210"/>
      <c r="AD110" s="210"/>
      <c r="AE110" s="210"/>
      <c r="AF110" s="210"/>
      <c r="AG110" s="210" t="s">
        <v>841</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36">
        <v>76</v>
      </c>
      <c r="B111" s="237" t="s">
        <v>1260</v>
      </c>
      <c r="C111" s="246" t="s">
        <v>1261</v>
      </c>
      <c r="D111" s="238" t="s">
        <v>946</v>
      </c>
      <c r="E111" s="239">
        <v>2</v>
      </c>
      <c r="F111" s="240"/>
      <c r="G111" s="241">
        <f>ROUND(E111*F111,2)</f>
        <v>0</v>
      </c>
      <c r="H111" s="240"/>
      <c r="I111" s="241">
        <f>ROUND(E111*H111,2)</f>
        <v>0</v>
      </c>
      <c r="J111" s="240"/>
      <c r="K111" s="241">
        <f>ROUND(E111*J111,2)</f>
        <v>0</v>
      </c>
      <c r="L111" s="241">
        <v>21</v>
      </c>
      <c r="M111" s="241">
        <f>G111*(1+L111/100)</f>
        <v>0</v>
      </c>
      <c r="N111" s="241">
        <v>0</v>
      </c>
      <c r="O111" s="241">
        <f>ROUND(E111*N111,2)</f>
        <v>0</v>
      </c>
      <c r="P111" s="241">
        <v>0</v>
      </c>
      <c r="Q111" s="241">
        <f>ROUND(E111*P111,2)</f>
        <v>0</v>
      </c>
      <c r="R111" s="241"/>
      <c r="S111" s="241" t="s">
        <v>289</v>
      </c>
      <c r="T111" s="242" t="s">
        <v>197</v>
      </c>
      <c r="U111" s="220">
        <v>0</v>
      </c>
      <c r="V111" s="220">
        <f>ROUND(E111*U111,2)</f>
        <v>0</v>
      </c>
      <c r="W111" s="220"/>
      <c r="X111" s="220" t="s">
        <v>228</v>
      </c>
      <c r="Y111" s="210"/>
      <c r="Z111" s="210"/>
      <c r="AA111" s="210"/>
      <c r="AB111" s="210"/>
      <c r="AC111" s="210"/>
      <c r="AD111" s="210"/>
      <c r="AE111" s="210"/>
      <c r="AF111" s="210"/>
      <c r="AG111" s="210" t="s">
        <v>841</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29">
        <v>77</v>
      </c>
      <c r="B112" s="230" t="s">
        <v>1262</v>
      </c>
      <c r="C112" s="247" t="s">
        <v>1263</v>
      </c>
      <c r="D112" s="231" t="s">
        <v>946</v>
      </c>
      <c r="E112" s="232">
        <v>1</v>
      </c>
      <c r="F112" s="233"/>
      <c r="G112" s="234">
        <f>ROUND(E112*F112,2)</f>
        <v>0</v>
      </c>
      <c r="H112" s="233"/>
      <c r="I112" s="234">
        <f>ROUND(E112*H112,2)</f>
        <v>0</v>
      </c>
      <c r="J112" s="233"/>
      <c r="K112" s="234">
        <f>ROUND(E112*J112,2)</f>
        <v>0</v>
      </c>
      <c r="L112" s="234">
        <v>21</v>
      </c>
      <c r="M112" s="234">
        <f>G112*(1+L112/100)</f>
        <v>0</v>
      </c>
      <c r="N112" s="234">
        <v>0</v>
      </c>
      <c r="O112" s="234">
        <f>ROUND(E112*N112,2)</f>
        <v>0</v>
      </c>
      <c r="P112" s="234">
        <v>0</v>
      </c>
      <c r="Q112" s="234">
        <f>ROUND(E112*P112,2)</f>
        <v>0</v>
      </c>
      <c r="R112" s="234"/>
      <c r="S112" s="234" t="s">
        <v>289</v>
      </c>
      <c r="T112" s="235" t="s">
        <v>197</v>
      </c>
      <c r="U112" s="220">
        <v>0</v>
      </c>
      <c r="V112" s="220">
        <f>ROUND(E112*U112,2)</f>
        <v>0</v>
      </c>
      <c r="W112" s="220"/>
      <c r="X112" s="220" t="s">
        <v>228</v>
      </c>
      <c r="Y112" s="210"/>
      <c r="Z112" s="210"/>
      <c r="AA112" s="210"/>
      <c r="AB112" s="210"/>
      <c r="AC112" s="210"/>
      <c r="AD112" s="210"/>
      <c r="AE112" s="210"/>
      <c r="AF112" s="210"/>
      <c r="AG112" s="210" t="s">
        <v>841</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7"/>
      <c r="B113" s="218"/>
      <c r="C113" s="248" t="s">
        <v>1264</v>
      </c>
      <c r="D113" s="243"/>
      <c r="E113" s="243"/>
      <c r="F113" s="243"/>
      <c r="G113" s="243"/>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203</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36">
        <v>78</v>
      </c>
      <c r="B114" s="237" t="s">
        <v>1265</v>
      </c>
      <c r="C114" s="246" t="s">
        <v>1266</v>
      </c>
      <c r="D114" s="238" t="s">
        <v>946</v>
      </c>
      <c r="E114" s="239">
        <v>1</v>
      </c>
      <c r="F114" s="240"/>
      <c r="G114" s="241">
        <f>ROUND(E114*F114,2)</f>
        <v>0</v>
      </c>
      <c r="H114" s="240"/>
      <c r="I114" s="241">
        <f>ROUND(E114*H114,2)</f>
        <v>0</v>
      </c>
      <c r="J114" s="240"/>
      <c r="K114" s="241">
        <f>ROUND(E114*J114,2)</f>
        <v>0</v>
      </c>
      <c r="L114" s="241">
        <v>21</v>
      </c>
      <c r="M114" s="241">
        <f>G114*(1+L114/100)</f>
        <v>0</v>
      </c>
      <c r="N114" s="241">
        <v>0.02</v>
      </c>
      <c r="O114" s="241">
        <f>ROUND(E114*N114,2)</f>
        <v>0.02</v>
      </c>
      <c r="P114" s="241">
        <v>0</v>
      </c>
      <c r="Q114" s="241">
        <f>ROUND(E114*P114,2)</f>
        <v>0</v>
      </c>
      <c r="R114" s="241"/>
      <c r="S114" s="241" t="s">
        <v>289</v>
      </c>
      <c r="T114" s="242" t="s">
        <v>197</v>
      </c>
      <c r="U114" s="220">
        <v>0</v>
      </c>
      <c r="V114" s="220">
        <f>ROUND(E114*U114,2)</f>
        <v>0</v>
      </c>
      <c r="W114" s="220"/>
      <c r="X114" s="220" t="s">
        <v>228</v>
      </c>
      <c r="Y114" s="210"/>
      <c r="Z114" s="210"/>
      <c r="AA114" s="210"/>
      <c r="AB114" s="210"/>
      <c r="AC114" s="210"/>
      <c r="AD114" s="210"/>
      <c r="AE114" s="210"/>
      <c r="AF114" s="210"/>
      <c r="AG114" s="210" t="s">
        <v>841</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29">
        <v>79</v>
      </c>
      <c r="B115" s="230" t="s">
        <v>1267</v>
      </c>
      <c r="C115" s="247" t="s">
        <v>1268</v>
      </c>
      <c r="D115" s="231" t="s">
        <v>946</v>
      </c>
      <c r="E115" s="232">
        <v>3</v>
      </c>
      <c r="F115" s="233"/>
      <c r="G115" s="234">
        <f>ROUND(E115*F115,2)</f>
        <v>0</v>
      </c>
      <c r="H115" s="233"/>
      <c r="I115" s="234">
        <f>ROUND(E115*H115,2)</f>
        <v>0</v>
      </c>
      <c r="J115" s="233"/>
      <c r="K115" s="234">
        <f>ROUND(E115*J115,2)</f>
        <v>0</v>
      </c>
      <c r="L115" s="234">
        <v>21</v>
      </c>
      <c r="M115" s="234">
        <f>G115*(1+L115/100)</f>
        <v>0</v>
      </c>
      <c r="N115" s="234">
        <v>0.02</v>
      </c>
      <c r="O115" s="234">
        <f>ROUND(E115*N115,2)</f>
        <v>0.06</v>
      </c>
      <c r="P115" s="234">
        <v>0</v>
      </c>
      <c r="Q115" s="234">
        <f>ROUND(E115*P115,2)</f>
        <v>0</v>
      </c>
      <c r="R115" s="234" t="s">
        <v>370</v>
      </c>
      <c r="S115" s="234" t="s">
        <v>196</v>
      </c>
      <c r="T115" s="235" t="s">
        <v>197</v>
      </c>
      <c r="U115" s="220">
        <v>18.175000000000001</v>
      </c>
      <c r="V115" s="220">
        <f>ROUND(E115*U115,2)</f>
        <v>54.53</v>
      </c>
      <c r="W115" s="220"/>
      <c r="X115" s="220" t="s">
        <v>228</v>
      </c>
      <c r="Y115" s="210"/>
      <c r="Z115" s="210"/>
      <c r="AA115" s="210"/>
      <c r="AB115" s="210"/>
      <c r="AC115" s="210"/>
      <c r="AD115" s="210"/>
      <c r="AE115" s="210"/>
      <c r="AF115" s="210"/>
      <c r="AG115" s="210" t="s">
        <v>841</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7"/>
      <c r="B116" s="218"/>
      <c r="C116" s="262" t="s">
        <v>1238</v>
      </c>
      <c r="D116" s="258"/>
      <c r="E116" s="258"/>
      <c r="F116" s="258"/>
      <c r="G116" s="258"/>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231</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36">
        <v>80</v>
      </c>
      <c r="B117" s="237" t="s">
        <v>1269</v>
      </c>
      <c r="C117" s="246" t="s">
        <v>1270</v>
      </c>
      <c r="D117" s="238" t="s">
        <v>946</v>
      </c>
      <c r="E117" s="239">
        <v>2</v>
      </c>
      <c r="F117" s="240"/>
      <c r="G117" s="241">
        <f>ROUND(E117*F117,2)</f>
        <v>0</v>
      </c>
      <c r="H117" s="240"/>
      <c r="I117" s="241">
        <f>ROUND(E117*H117,2)</f>
        <v>0</v>
      </c>
      <c r="J117" s="240"/>
      <c r="K117" s="241">
        <f>ROUND(E117*J117,2)</f>
        <v>0</v>
      </c>
      <c r="L117" s="241">
        <v>21</v>
      </c>
      <c r="M117" s="241">
        <f>G117*(1+L117/100)</f>
        <v>0</v>
      </c>
      <c r="N117" s="241">
        <v>0.02</v>
      </c>
      <c r="O117" s="241">
        <f>ROUND(E117*N117,2)</f>
        <v>0.04</v>
      </c>
      <c r="P117" s="241">
        <v>0</v>
      </c>
      <c r="Q117" s="241">
        <f>ROUND(E117*P117,2)</f>
        <v>0</v>
      </c>
      <c r="R117" s="241"/>
      <c r="S117" s="241" t="s">
        <v>289</v>
      </c>
      <c r="T117" s="242" t="s">
        <v>197</v>
      </c>
      <c r="U117" s="220">
        <v>0</v>
      </c>
      <c r="V117" s="220">
        <f>ROUND(E117*U117,2)</f>
        <v>0</v>
      </c>
      <c r="W117" s="220"/>
      <c r="X117" s="220" t="s">
        <v>228</v>
      </c>
      <c r="Y117" s="210"/>
      <c r="Z117" s="210"/>
      <c r="AA117" s="210"/>
      <c r="AB117" s="210"/>
      <c r="AC117" s="210"/>
      <c r="AD117" s="210"/>
      <c r="AE117" s="210"/>
      <c r="AF117" s="210"/>
      <c r="AG117" s="210" t="s">
        <v>841</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29">
        <v>81</v>
      </c>
      <c r="B118" s="230" t="s">
        <v>1267</v>
      </c>
      <c r="C118" s="247" t="s">
        <v>1268</v>
      </c>
      <c r="D118" s="231" t="s">
        <v>946</v>
      </c>
      <c r="E118" s="232">
        <v>1</v>
      </c>
      <c r="F118" s="233"/>
      <c r="G118" s="234">
        <f>ROUND(E118*F118,2)</f>
        <v>0</v>
      </c>
      <c r="H118" s="233"/>
      <c r="I118" s="234">
        <f>ROUND(E118*H118,2)</f>
        <v>0</v>
      </c>
      <c r="J118" s="233"/>
      <c r="K118" s="234">
        <f>ROUND(E118*J118,2)</f>
        <v>0</v>
      </c>
      <c r="L118" s="234">
        <v>21</v>
      </c>
      <c r="M118" s="234">
        <f>G118*(1+L118/100)</f>
        <v>0</v>
      </c>
      <c r="N118" s="234">
        <v>0.02</v>
      </c>
      <c r="O118" s="234">
        <f>ROUND(E118*N118,2)</f>
        <v>0.02</v>
      </c>
      <c r="P118" s="234">
        <v>0</v>
      </c>
      <c r="Q118" s="234">
        <f>ROUND(E118*P118,2)</f>
        <v>0</v>
      </c>
      <c r="R118" s="234" t="s">
        <v>370</v>
      </c>
      <c r="S118" s="234" t="s">
        <v>196</v>
      </c>
      <c r="T118" s="235" t="s">
        <v>197</v>
      </c>
      <c r="U118" s="220">
        <v>18.175000000000001</v>
      </c>
      <c r="V118" s="220">
        <f>ROUND(E118*U118,2)</f>
        <v>18.18</v>
      </c>
      <c r="W118" s="220"/>
      <c r="X118" s="220" t="s">
        <v>228</v>
      </c>
      <c r="Y118" s="210"/>
      <c r="Z118" s="210"/>
      <c r="AA118" s="210"/>
      <c r="AB118" s="210"/>
      <c r="AC118" s="210"/>
      <c r="AD118" s="210"/>
      <c r="AE118" s="210"/>
      <c r="AF118" s="210"/>
      <c r="AG118" s="210" t="s">
        <v>841</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7"/>
      <c r="B119" s="218"/>
      <c r="C119" s="262" t="s">
        <v>1238</v>
      </c>
      <c r="D119" s="258"/>
      <c r="E119" s="258"/>
      <c r="F119" s="258"/>
      <c r="G119" s="258"/>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231</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29">
        <v>82</v>
      </c>
      <c r="B120" s="230" t="s">
        <v>1271</v>
      </c>
      <c r="C120" s="247" t="s">
        <v>1272</v>
      </c>
      <c r="D120" s="231" t="s">
        <v>946</v>
      </c>
      <c r="E120" s="232">
        <v>2</v>
      </c>
      <c r="F120" s="233"/>
      <c r="G120" s="234">
        <f>ROUND(E120*F120,2)</f>
        <v>0</v>
      </c>
      <c r="H120" s="233"/>
      <c r="I120" s="234">
        <f>ROUND(E120*H120,2)</f>
        <v>0</v>
      </c>
      <c r="J120" s="233"/>
      <c r="K120" s="234">
        <f>ROUND(E120*J120,2)</f>
        <v>0</v>
      </c>
      <c r="L120" s="234">
        <v>21</v>
      </c>
      <c r="M120" s="234">
        <f>G120*(1+L120/100)</f>
        <v>0</v>
      </c>
      <c r="N120" s="234">
        <v>0</v>
      </c>
      <c r="O120" s="234">
        <f>ROUND(E120*N120,2)</f>
        <v>0</v>
      </c>
      <c r="P120" s="234">
        <v>0</v>
      </c>
      <c r="Q120" s="234">
        <f>ROUND(E120*P120,2)</f>
        <v>0</v>
      </c>
      <c r="R120" s="234" t="s">
        <v>370</v>
      </c>
      <c r="S120" s="234" t="s">
        <v>196</v>
      </c>
      <c r="T120" s="235" t="s">
        <v>197</v>
      </c>
      <c r="U120" s="220">
        <v>15.433</v>
      </c>
      <c r="V120" s="220">
        <f>ROUND(E120*U120,2)</f>
        <v>30.87</v>
      </c>
      <c r="W120" s="220"/>
      <c r="X120" s="220" t="s">
        <v>228</v>
      </c>
      <c r="Y120" s="210"/>
      <c r="Z120" s="210"/>
      <c r="AA120" s="210"/>
      <c r="AB120" s="210"/>
      <c r="AC120" s="210"/>
      <c r="AD120" s="210"/>
      <c r="AE120" s="210"/>
      <c r="AF120" s="210"/>
      <c r="AG120" s="210" t="s">
        <v>841</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17"/>
      <c r="B121" s="218"/>
      <c r="C121" s="262" t="s">
        <v>1238</v>
      </c>
      <c r="D121" s="258"/>
      <c r="E121" s="258"/>
      <c r="F121" s="258"/>
      <c r="G121" s="258"/>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231</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36">
        <v>83</v>
      </c>
      <c r="B122" s="237" t="s">
        <v>1273</v>
      </c>
      <c r="C122" s="246" t="s">
        <v>1274</v>
      </c>
      <c r="D122" s="238" t="s">
        <v>946</v>
      </c>
      <c r="E122" s="239">
        <v>2</v>
      </c>
      <c r="F122" s="240"/>
      <c r="G122" s="241">
        <f>ROUND(E122*F122,2)</f>
        <v>0</v>
      </c>
      <c r="H122" s="240"/>
      <c r="I122" s="241">
        <f>ROUND(E122*H122,2)</f>
        <v>0</v>
      </c>
      <c r="J122" s="240"/>
      <c r="K122" s="241">
        <f>ROUND(E122*J122,2)</f>
        <v>0</v>
      </c>
      <c r="L122" s="241">
        <v>21</v>
      </c>
      <c r="M122" s="241">
        <f>G122*(1+L122/100)</f>
        <v>0</v>
      </c>
      <c r="N122" s="241">
        <v>0.02</v>
      </c>
      <c r="O122" s="241">
        <f>ROUND(E122*N122,2)</f>
        <v>0.04</v>
      </c>
      <c r="P122" s="241">
        <v>0</v>
      </c>
      <c r="Q122" s="241">
        <f>ROUND(E122*P122,2)</f>
        <v>0</v>
      </c>
      <c r="R122" s="241"/>
      <c r="S122" s="241" t="s">
        <v>289</v>
      </c>
      <c r="T122" s="242" t="s">
        <v>197</v>
      </c>
      <c r="U122" s="220">
        <v>0</v>
      </c>
      <c r="V122" s="220">
        <f>ROUND(E122*U122,2)</f>
        <v>0</v>
      </c>
      <c r="W122" s="220"/>
      <c r="X122" s="220" t="s">
        <v>228</v>
      </c>
      <c r="Y122" s="210"/>
      <c r="Z122" s="210"/>
      <c r="AA122" s="210"/>
      <c r="AB122" s="210"/>
      <c r="AC122" s="210"/>
      <c r="AD122" s="210"/>
      <c r="AE122" s="210"/>
      <c r="AF122" s="210"/>
      <c r="AG122" s="210" t="s">
        <v>841</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36">
        <v>84</v>
      </c>
      <c r="B123" s="237" t="s">
        <v>1275</v>
      </c>
      <c r="C123" s="246" t="s">
        <v>1276</v>
      </c>
      <c r="D123" s="238" t="s">
        <v>946</v>
      </c>
      <c r="E123" s="239">
        <v>4</v>
      </c>
      <c r="F123" s="240"/>
      <c r="G123" s="241">
        <f>ROUND(E123*F123,2)</f>
        <v>0</v>
      </c>
      <c r="H123" s="240"/>
      <c r="I123" s="241">
        <f>ROUND(E123*H123,2)</f>
        <v>0</v>
      </c>
      <c r="J123" s="240"/>
      <c r="K123" s="241">
        <f>ROUND(E123*J123,2)</f>
        <v>0</v>
      </c>
      <c r="L123" s="241">
        <v>21</v>
      </c>
      <c r="M123" s="241">
        <f>G123*(1+L123/100)</f>
        <v>0</v>
      </c>
      <c r="N123" s="241">
        <v>0</v>
      </c>
      <c r="O123" s="241">
        <f>ROUND(E123*N123,2)</f>
        <v>0</v>
      </c>
      <c r="P123" s="241">
        <v>0</v>
      </c>
      <c r="Q123" s="241">
        <f>ROUND(E123*P123,2)</f>
        <v>0</v>
      </c>
      <c r="R123" s="241"/>
      <c r="S123" s="241" t="s">
        <v>289</v>
      </c>
      <c r="T123" s="242" t="s">
        <v>197</v>
      </c>
      <c r="U123" s="220">
        <v>0</v>
      </c>
      <c r="V123" s="220">
        <f>ROUND(E123*U123,2)</f>
        <v>0</v>
      </c>
      <c r="W123" s="220"/>
      <c r="X123" s="220" t="s">
        <v>228</v>
      </c>
      <c r="Y123" s="210"/>
      <c r="Z123" s="210"/>
      <c r="AA123" s="210"/>
      <c r="AB123" s="210"/>
      <c r="AC123" s="210"/>
      <c r="AD123" s="210"/>
      <c r="AE123" s="210"/>
      <c r="AF123" s="210"/>
      <c r="AG123" s="210" t="s">
        <v>841</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6">
        <v>85</v>
      </c>
      <c r="B124" s="237" t="s">
        <v>1277</v>
      </c>
      <c r="C124" s="246" t="s">
        <v>1278</v>
      </c>
      <c r="D124" s="238" t="s">
        <v>946</v>
      </c>
      <c r="E124" s="239">
        <v>4</v>
      </c>
      <c r="F124" s="240"/>
      <c r="G124" s="241">
        <f>ROUND(E124*F124,2)</f>
        <v>0</v>
      </c>
      <c r="H124" s="240"/>
      <c r="I124" s="241">
        <f>ROUND(E124*H124,2)</f>
        <v>0</v>
      </c>
      <c r="J124" s="240"/>
      <c r="K124" s="241">
        <f>ROUND(E124*J124,2)</f>
        <v>0</v>
      </c>
      <c r="L124" s="241">
        <v>21</v>
      </c>
      <c r="M124" s="241">
        <f>G124*(1+L124/100)</f>
        <v>0</v>
      </c>
      <c r="N124" s="241">
        <v>0.04</v>
      </c>
      <c r="O124" s="241">
        <f>ROUND(E124*N124,2)</f>
        <v>0.16</v>
      </c>
      <c r="P124" s="241">
        <v>0</v>
      </c>
      <c r="Q124" s="241">
        <f>ROUND(E124*P124,2)</f>
        <v>0</v>
      </c>
      <c r="R124" s="241"/>
      <c r="S124" s="241" t="s">
        <v>289</v>
      </c>
      <c r="T124" s="242" t="s">
        <v>197</v>
      </c>
      <c r="U124" s="220">
        <v>0</v>
      </c>
      <c r="V124" s="220">
        <f>ROUND(E124*U124,2)</f>
        <v>0</v>
      </c>
      <c r="W124" s="220"/>
      <c r="X124" s="220" t="s">
        <v>228</v>
      </c>
      <c r="Y124" s="210"/>
      <c r="Z124" s="210"/>
      <c r="AA124" s="210"/>
      <c r="AB124" s="210"/>
      <c r="AC124" s="210"/>
      <c r="AD124" s="210"/>
      <c r="AE124" s="210"/>
      <c r="AF124" s="210"/>
      <c r="AG124" s="210" t="s">
        <v>841</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29">
        <v>86</v>
      </c>
      <c r="B125" s="230" t="s">
        <v>1279</v>
      </c>
      <c r="C125" s="247" t="s">
        <v>1280</v>
      </c>
      <c r="D125" s="231" t="s">
        <v>946</v>
      </c>
      <c r="E125" s="232">
        <v>5</v>
      </c>
      <c r="F125" s="233"/>
      <c r="G125" s="234">
        <f>ROUND(E125*F125,2)</f>
        <v>0</v>
      </c>
      <c r="H125" s="233"/>
      <c r="I125" s="234">
        <f>ROUND(E125*H125,2)</f>
        <v>0</v>
      </c>
      <c r="J125" s="233"/>
      <c r="K125" s="234">
        <f>ROUND(E125*J125,2)</f>
        <v>0</v>
      </c>
      <c r="L125" s="234">
        <v>21</v>
      </c>
      <c r="M125" s="234">
        <f>G125*(1+L125/100)</f>
        <v>0</v>
      </c>
      <c r="N125" s="234">
        <v>0</v>
      </c>
      <c r="O125" s="234">
        <f>ROUND(E125*N125,2)</f>
        <v>0</v>
      </c>
      <c r="P125" s="234">
        <v>0</v>
      </c>
      <c r="Q125" s="234">
        <f>ROUND(E125*P125,2)</f>
        <v>0</v>
      </c>
      <c r="R125" s="234"/>
      <c r="S125" s="234" t="s">
        <v>289</v>
      </c>
      <c r="T125" s="235" t="s">
        <v>197</v>
      </c>
      <c r="U125" s="220">
        <v>0</v>
      </c>
      <c r="V125" s="220">
        <f>ROUND(E125*U125,2)</f>
        <v>0</v>
      </c>
      <c r="W125" s="220"/>
      <c r="X125" s="220" t="s">
        <v>228</v>
      </c>
      <c r="Y125" s="210"/>
      <c r="Z125" s="210"/>
      <c r="AA125" s="210"/>
      <c r="AB125" s="210"/>
      <c r="AC125" s="210"/>
      <c r="AD125" s="210"/>
      <c r="AE125" s="210"/>
      <c r="AF125" s="210"/>
      <c r="AG125" s="210" t="s">
        <v>841</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7"/>
      <c r="B126" s="218"/>
      <c r="C126" s="248" t="s">
        <v>1281</v>
      </c>
      <c r="D126" s="243"/>
      <c r="E126" s="243"/>
      <c r="F126" s="243"/>
      <c r="G126" s="243"/>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203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7"/>
      <c r="B127" s="218"/>
      <c r="C127" s="273" t="s">
        <v>1282</v>
      </c>
      <c r="D127" s="272"/>
      <c r="E127" s="272"/>
      <c r="F127" s="272"/>
      <c r="G127" s="272"/>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203</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29">
        <v>87</v>
      </c>
      <c r="B128" s="230" t="s">
        <v>1283</v>
      </c>
      <c r="C128" s="247" t="s">
        <v>1284</v>
      </c>
      <c r="D128" s="231" t="s">
        <v>946</v>
      </c>
      <c r="E128" s="232">
        <v>5</v>
      </c>
      <c r="F128" s="233"/>
      <c r="G128" s="234">
        <f>ROUND(E128*F128,2)</f>
        <v>0</v>
      </c>
      <c r="H128" s="233"/>
      <c r="I128" s="234">
        <f>ROUND(E128*H128,2)</f>
        <v>0</v>
      </c>
      <c r="J128" s="233"/>
      <c r="K128" s="234">
        <f>ROUND(E128*J128,2)</f>
        <v>0</v>
      </c>
      <c r="L128" s="234">
        <v>21</v>
      </c>
      <c r="M128" s="234">
        <f>G128*(1+L128/100)</f>
        <v>0</v>
      </c>
      <c r="N128" s="234">
        <v>0.06</v>
      </c>
      <c r="O128" s="234">
        <f>ROUND(E128*N128,2)</f>
        <v>0.3</v>
      </c>
      <c r="P128" s="234">
        <v>0</v>
      </c>
      <c r="Q128" s="234">
        <f>ROUND(E128*P128,2)</f>
        <v>0</v>
      </c>
      <c r="R128" s="234"/>
      <c r="S128" s="234" t="s">
        <v>289</v>
      </c>
      <c r="T128" s="235" t="s">
        <v>197</v>
      </c>
      <c r="U128" s="220">
        <v>0</v>
      </c>
      <c r="V128" s="220">
        <f>ROUND(E128*U128,2)</f>
        <v>0</v>
      </c>
      <c r="W128" s="220"/>
      <c r="X128" s="220" t="s">
        <v>228</v>
      </c>
      <c r="Y128" s="210"/>
      <c r="Z128" s="210"/>
      <c r="AA128" s="210"/>
      <c r="AB128" s="210"/>
      <c r="AC128" s="210"/>
      <c r="AD128" s="210"/>
      <c r="AE128" s="210"/>
      <c r="AF128" s="210"/>
      <c r="AG128" s="210" t="s">
        <v>841</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7"/>
      <c r="B129" s="218"/>
      <c r="C129" s="248" t="s">
        <v>1285</v>
      </c>
      <c r="D129" s="243"/>
      <c r="E129" s="243"/>
      <c r="F129" s="243"/>
      <c r="G129" s="243"/>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203</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29">
        <v>88</v>
      </c>
      <c r="B130" s="230" t="s">
        <v>1286</v>
      </c>
      <c r="C130" s="247" t="s">
        <v>1287</v>
      </c>
      <c r="D130" s="231" t="s">
        <v>1288</v>
      </c>
      <c r="E130" s="232">
        <v>1</v>
      </c>
      <c r="F130" s="233"/>
      <c r="G130" s="234">
        <f>ROUND(E130*F130,2)</f>
        <v>0</v>
      </c>
      <c r="H130" s="233"/>
      <c r="I130" s="234">
        <f>ROUND(E130*H130,2)</f>
        <v>0</v>
      </c>
      <c r="J130" s="233"/>
      <c r="K130" s="234">
        <f>ROUND(E130*J130,2)</f>
        <v>0</v>
      </c>
      <c r="L130" s="234">
        <v>21</v>
      </c>
      <c r="M130" s="234">
        <f>G130*(1+L130/100)</f>
        <v>0</v>
      </c>
      <c r="N130" s="234">
        <v>11</v>
      </c>
      <c r="O130" s="234">
        <f>ROUND(E130*N130,2)</f>
        <v>11</v>
      </c>
      <c r="P130" s="234">
        <v>0</v>
      </c>
      <c r="Q130" s="234">
        <f>ROUND(E130*P130,2)</f>
        <v>0</v>
      </c>
      <c r="R130" s="234"/>
      <c r="S130" s="234" t="s">
        <v>289</v>
      </c>
      <c r="T130" s="235" t="s">
        <v>197</v>
      </c>
      <c r="U130" s="220">
        <v>0</v>
      </c>
      <c r="V130" s="220">
        <f>ROUND(E130*U130,2)</f>
        <v>0</v>
      </c>
      <c r="W130" s="220"/>
      <c r="X130" s="220" t="s">
        <v>228</v>
      </c>
      <c r="Y130" s="210"/>
      <c r="Z130" s="210"/>
      <c r="AA130" s="210"/>
      <c r="AB130" s="210"/>
      <c r="AC130" s="210"/>
      <c r="AD130" s="210"/>
      <c r="AE130" s="210"/>
      <c r="AF130" s="210"/>
      <c r="AG130" s="210" t="s">
        <v>841</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7"/>
      <c r="B131" s="218"/>
      <c r="C131" s="248" t="s">
        <v>1264</v>
      </c>
      <c r="D131" s="243"/>
      <c r="E131" s="243"/>
      <c r="F131" s="243"/>
      <c r="G131" s="243"/>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203</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36">
        <v>89</v>
      </c>
      <c r="B132" s="237" t="s">
        <v>1289</v>
      </c>
      <c r="C132" s="246" t="s">
        <v>1290</v>
      </c>
      <c r="D132" s="238" t="s">
        <v>946</v>
      </c>
      <c r="E132" s="239">
        <v>1</v>
      </c>
      <c r="F132" s="240"/>
      <c r="G132" s="241">
        <f>ROUND(E132*F132,2)</f>
        <v>0</v>
      </c>
      <c r="H132" s="240"/>
      <c r="I132" s="241">
        <f>ROUND(E132*H132,2)</f>
        <v>0</v>
      </c>
      <c r="J132" s="240"/>
      <c r="K132" s="241">
        <f>ROUND(E132*J132,2)</f>
        <v>0</v>
      </c>
      <c r="L132" s="241">
        <v>21</v>
      </c>
      <c r="M132" s="241">
        <f>G132*(1+L132/100)</f>
        <v>0</v>
      </c>
      <c r="N132" s="241">
        <v>0.02</v>
      </c>
      <c r="O132" s="241">
        <f>ROUND(E132*N132,2)</f>
        <v>0.02</v>
      </c>
      <c r="P132" s="241">
        <v>0</v>
      </c>
      <c r="Q132" s="241">
        <f>ROUND(E132*P132,2)</f>
        <v>0</v>
      </c>
      <c r="R132" s="241"/>
      <c r="S132" s="241" t="s">
        <v>289</v>
      </c>
      <c r="T132" s="242" t="s">
        <v>197</v>
      </c>
      <c r="U132" s="220">
        <v>0</v>
      </c>
      <c r="V132" s="220">
        <f>ROUND(E132*U132,2)</f>
        <v>0</v>
      </c>
      <c r="W132" s="220"/>
      <c r="X132" s="220" t="s">
        <v>228</v>
      </c>
      <c r="Y132" s="210"/>
      <c r="Z132" s="210"/>
      <c r="AA132" s="210"/>
      <c r="AB132" s="210"/>
      <c r="AC132" s="210"/>
      <c r="AD132" s="210"/>
      <c r="AE132" s="210"/>
      <c r="AF132" s="210"/>
      <c r="AG132" s="210" t="s">
        <v>841</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x14ac:dyDescent="0.2">
      <c r="A133" s="223" t="s">
        <v>191</v>
      </c>
      <c r="B133" s="224" t="s">
        <v>113</v>
      </c>
      <c r="C133" s="245" t="s">
        <v>114</v>
      </c>
      <c r="D133" s="225"/>
      <c r="E133" s="226"/>
      <c r="F133" s="227"/>
      <c r="G133" s="227">
        <f>SUMIF(AG134:AG138,"&lt;&gt;NOR",G134:G138)</f>
        <v>0</v>
      </c>
      <c r="H133" s="227"/>
      <c r="I133" s="227">
        <f>SUM(I134:I138)</f>
        <v>0</v>
      </c>
      <c r="J133" s="227"/>
      <c r="K133" s="227">
        <f>SUM(K134:K138)</f>
        <v>0</v>
      </c>
      <c r="L133" s="227"/>
      <c r="M133" s="227">
        <f>SUM(M134:M138)</f>
        <v>0</v>
      </c>
      <c r="N133" s="227"/>
      <c r="O133" s="227">
        <f>SUM(O134:O138)</f>
        <v>89.12</v>
      </c>
      <c r="P133" s="227"/>
      <c r="Q133" s="227">
        <f>SUM(Q134:Q138)</f>
        <v>0</v>
      </c>
      <c r="R133" s="227"/>
      <c r="S133" s="227"/>
      <c r="T133" s="228"/>
      <c r="U133" s="222"/>
      <c r="V133" s="222">
        <f>SUM(V134:V138)</f>
        <v>0</v>
      </c>
      <c r="W133" s="222"/>
      <c r="X133" s="222"/>
      <c r="AG133" t="s">
        <v>192</v>
      </c>
    </row>
    <row r="134" spans="1:60" outlineLevel="1" x14ac:dyDescent="0.2">
      <c r="A134" s="236">
        <v>90</v>
      </c>
      <c r="B134" s="237" t="s">
        <v>1291</v>
      </c>
      <c r="C134" s="246" t="s">
        <v>1292</v>
      </c>
      <c r="D134" s="238" t="s">
        <v>946</v>
      </c>
      <c r="E134" s="239">
        <v>3</v>
      </c>
      <c r="F134" s="240"/>
      <c r="G134" s="241">
        <f>ROUND(E134*F134,2)</f>
        <v>0</v>
      </c>
      <c r="H134" s="240"/>
      <c r="I134" s="241">
        <f>ROUND(E134*H134,2)</f>
        <v>0</v>
      </c>
      <c r="J134" s="240"/>
      <c r="K134" s="241">
        <f>ROUND(E134*J134,2)</f>
        <v>0</v>
      </c>
      <c r="L134" s="241">
        <v>21</v>
      </c>
      <c r="M134" s="241">
        <f>G134*(1+L134/100)</f>
        <v>0</v>
      </c>
      <c r="N134" s="241">
        <v>21</v>
      </c>
      <c r="O134" s="241">
        <f>ROUND(E134*N134,2)</f>
        <v>63</v>
      </c>
      <c r="P134" s="241">
        <v>0</v>
      </c>
      <c r="Q134" s="241">
        <f>ROUND(E134*P134,2)</f>
        <v>0</v>
      </c>
      <c r="R134" s="241"/>
      <c r="S134" s="241" t="s">
        <v>289</v>
      </c>
      <c r="T134" s="242" t="s">
        <v>197</v>
      </c>
      <c r="U134" s="220">
        <v>0</v>
      </c>
      <c r="V134" s="220">
        <f>ROUND(E134*U134,2)</f>
        <v>0</v>
      </c>
      <c r="W134" s="220"/>
      <c r="X134" s="220" t="s">
        <v>228</v>
      </c>
      <c r="Y134" s="210"/>
      <c r="Z134" s="210"/>
      <c r="AA134" s="210"/>
      <c r="AB134" s="210"/>
      <c r="AC134" s="210"/>
      <c r="AD134" s="210"/>
      <c r="AE134" s="210"/>
      <c r="AF134" s="210"/>
      <c r="AG134" s="210" t="s">
        <v>841</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36">
        <v>91</v>
      </c>
      <c r="B135" s="237" t="s">
        <v>1293</v>
      </c>
      <c r="C135" s="246" t="s">
        <v>1294</v>
      </c>
      <c r="D135" s="238" t="s">
        <v>946</v>
      </c>
      <c r="E135" s="239">
        <v>3</v>
      </c>
      <c r="F135" s="240"/>
      <c r="G135" s="241">
        <f>ROUND(E135*F135,2)</f>
        <v>0</v>
      </c>
      <c r="H135" s="240"/>
      <c r="I135" s="241">
        <f>ROUND(E135*H135,2)</f>
        <v>0</v>
      </c>
      <c r="J135" s="240"/>
      <c r="K135" s="241">
        <f>ROUND(E135*J135,2)</f>
        <v>0</v>
      </c>
      <c r="L135" s="241">
        <v>21</v>
      </c>
      <c r="M135" s="241">
        <f>G135*(1+L135/100)</f>
        <v>0</v>
      </c>
      <c r="N135" s="241">
        <v>0.04</v>
      </c>
      <c r="O135" s="241">
        <f>ROUND(E135*N135,2)</f>
        <v>0.12</v>
      </c>
      <c r="P135" s="241">
        <v>0</v>
      </c>
      <c r="Q135" s="241">
        <f>ROUND(E135*P135,2)</f>
        <v>0</v>
      </c>
      <c r="R135" s="241"/>
      <c r="S135" s="241" t="s">
        <v>289</v>
      </c>
      <c r="T135" s="242" t="s">
        <v>197</v>
      </c>
      <c r="U135" s="220">
        <v>0</v>
      </c>
      <c r="V135" s="220">
        <f>ROUND(E135*U135,2)</f>
        <v>0</v>
      </c>
      <c r="W135" s="220"/>
      <c r="X135" s="220" t="s">
        <v>228</v>
      </c>
      <c r="Y135" s="210"/>
      <c r="Z135" s="210"/>
      <c r="AA135" s="210"/>
      <c r="AB135" s="210"/>
      <c r="AC135" s="210"/>
      <c r="AD135" s="210"/>
      <c r="AE135" s="210"/>
      <c r="AF135" s="210"/>
      <c r="AG135" s="210" t="s">
        <v>841</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22.5" outlineLevel="1" x14ac:dyDescent="0.2">
      <c r="A136" s="236">
        <v>92</v>
      </c>
      <c r="B136" s="237" t="s">
        <v>1295</v>
      </c>
      <c r="C136" s="246" t="s">
        <v>1296</v>
      </c>
      <c r="D136" s="238" t="s">
        <v>946</v>
      </c>
      <c r="E136" s="239">
        <v>2</v>
      </c>
      <c r="F136" s="240"/>
      <c r="G136" s="241">
        <f>ROUND(E136*F136,2)</f>
        <v>0</v>
      </c>
      <c r="H136" s="240"/>
      <c r="I136" s="241">
        <f>ROUND(E136*H136,2)</f>
        <v>0</v>
      </c>
      <c r="J136" s="240"/>
      <c r="K136" s="241">
        <f>ROUND(E136*J136,2)</f>
        <v>0</v>
      </c>
      <c r="L136" s="241">
        <v>21</v>
      </c>
      <c r="M136" s="241">
        <f>G136*(1+L136/100)</f>
        <v>0</v>
      </c>
      <c r="N136" s="241">
        <v>6.5</v>
      </c>
      <c r="O136" s="241">
        <f>ROUND(E136*N136,2)</f>
        <v>13</v>
      </c>
      <c r="P136" s="241">
        <v>0</v>
      </c>
      <c r="Q136" s="241">
        <f>ROUND(E136*P136,2)</f>
        <v>0</v>
      </c>
      <c r="R136" s="241"/>
      <c r="S136" s="241" t="s">
        <v>289</v>
      </c>
      <c r="T136" s="242" t="s">
        <v>197</v>
      </c>
      <c r="U136" s="220">
        <v>0</v>
      </c>
      <c r="V136" s="220">
        <f>ROUND(E136*U136,2)</f>
        <v>0</v>
      </c>
      <c r="W136" s="220"/>
      <c r="X136" s="220" t="s">
        <v>228</v>
      </c>
      <c r="Y136" s="210"/>
      <c r="Z136" s="210"/>
      <c r="AA136" s="210"/>
      <c r="AB136" s="210"/>
      <c r="AC136" s="210"/>
      <c r="AD136" s="210"/>
      <c r="AE136" s="210"/>
      <c r="AF136" s="210"/>
      <c r="AG136" s="210" t="s">
        <v>841</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36">
        <v>93</v>
      </c>
      <c r="B137" s="237" t="s">
        <v>1297</v>
      </c>
      <c r="C137" s="246" t="s">
        <v>1298</v>
      </c>
      <c r="D137" s="238" t="s">
        <v>1299</v>
      </c>
      <c r="E137" s="239">
        <v>2</v>
      </c>
      <c r="F137" s="240"/>
      <c r="G137" s="241">
        <f>ROUND(E137*F137,2)</f>
        <v>0</v>
      </c>
      <c r="H137" s="240"/>
      <c r="I137" s="241">
        <f>ROUND(E137*H137,2)</f>
        <v>0</v>
      </c>
      <c r="J137" s="240"/>
      <c r="K137" s="241">
        <f>ROUND(E137*J137,2)</f>
        <v>0</v>
      </c>
      <c r="L137" s="241">
        <v>21</v>
      </c>
      <c r="M137" s="241">
        <f>G137*(1+L137/100)</f>
        <v>0</v>
      </c>
      <c r="N137" s="241">
        <v>0</v>
      </c>
      <c r="O137" s="241">
        <f>ROUND(E137*N137,2)</f>
        <v>0</v>
      </c>
      <c r="P137" s="241">
        <v>0</v>
      </c>
      <c r="Q137" s="241">
        <f>ROUND(E137*P137,2)</f>
        <v>0</v>
      </c>
      <c r="R137" s="241"/>
      <c r="S137" s="241" t="s">
        <v>289</v>
      </c>
      <c r="T137" s="242" t="s">
        <v>197</v>
      </c>
      <c r="U137" s="220">
        <v>0</v>
      </c>
      <c r="V137" s="220">
        <f>ROUND(E137*U137,2)</f>
        <v>0</v>
      </c>
      <c r="W137" s="220"/>
      <c r="X137" s="220" t="s">
        <v>228</v>
      </c>
      <c r="Y137" s="210"/>
      <c r="Z137" s="210"/>
      <c r="AA137" s="210"/>
      <c r="AB137" s="210"/>
      <c r="AC137" s="210"/>
      <c r="AD137" s="210"/>
      <c r="AE137" s="210"/>
      <c r="AF137" s="210"/>
      <c r="AG137" s="210" t="s">
        <v>841</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36">
        <v>94</v>
      </c>
      <c r="B138" s="237" t="s">
        <v>1300</v>
      </c>
      <c r="C138" s="246" t="s">
        <v>1301</v>
      </c>
      <c r="D138" s="238" t="s">
        <v>946</v>
      </c>
      <c r="E138" s="239">
        <v>1</v>
      </c>
      <c r="F138" s="240"/>
      <c r="G138" s="241">
        <f>ROUND(E138*F138,2)</f>
        <v>0</v>
      </c>
      <c r="H138" s="240"/>
      <c r="I138" s="241">
        <f>ROUND(E138*H138,2)</f>
        <v>0</v>
      </c>
      <c r="J138" s="240"/>
      <c r="K138" s="241">
        <f>ROUND(E138*J138,2)</f>
        <v>0</v>
      </c>
      <c r="L138" s="241">
        <v>21</v>
      </c>
      <c r="M138" s="241">
        <f>G138*(1+L138/100)</f>
        <v>0</v>
      </c>
      <c r="N138" s="241">
        <v>13</v>
      </c>
      <c r="O138" s="241">
        <f>ROUND(E138*N138,2)</f>
        <v>13</v>
      </c>
      <c r="P138" s="241">
        <v>0</v>
      </c>
      <c r="Q138" s="241">
        <f>ROUND(E138*P138,2)</f>
        <v>0</v>
      </c>
      <c r="R138" s="241"/>
      <c r="S138" s="241" t="s">
        <v>289</v>
      </c>
      <c r="T138" s="242" t="s">
        <v>197</v>
      </c>
      <c r="U138" s="220">
        <v>0</v>
      </c>
      <c r="V138" s="220">
        <f>ROUND(E138*U138,2)</f>
        <v>0</v>
      </c>
      <c r="W138" s="220"/>
      <c r="X138" s="220" t="s">
        <v>228</v>
      </c>
      <c r="Y138" s="210"/>
      <c r="Z138" s="210"/>
      <c r="AA138" s="210"/>
      <c r="AB138" s="210"/>
      <c r="AC138" s="210"/>
      <c r="AD138" s="210"/>
      <c r="AE138" s="210"/>
      <c r="AF138" s="210"/>
      <c r="AG138" s="210" t="s">
        <v>841</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x14ac:dyDescent="0.2">
      <c r="A139" s="223" t="s">
        <v>191</v>
      </c>
      <c r="B139" s="224" t="s">
        <v>116</v>
      </c>
      <c r="C139" s="245" t="s">
        <v>117</v>
      </c>
      <c r="D139" s="225"/>
      <c r="E139" s="226"/>
      <c r="F139" s="227"/>
      <c r="G139" s="227">
        <f>SUMIF(AG140:AG142,"&lt;&gt;NOR",G140:G142)</f>
        <v>0</v>
      </c>
      <c r="H139" s="227"/>
      <c r="I139" s="227">
        <f>SUM(I140:I142)</f>
        <v>0</v>
      </c>
      <c r="J139" s="227"/>
      <c r="K139" s="227">
        <f>SUM(K140:K142)</f>
        <v>0</v>
      </c>
      <c r="L139" s="227"/>
      <c r="M139" s="227">
        <f>SUM(M140:M142)</f>
        <v>0</v>
      </c>
      <c r="N139" s="227"/>
      <c r="O139" s="227">
        <f>SUM(O140:O142)</f>
        <v>0</v>
      </c>
      <c r="P139" s="227"/>
      <c r="Q139" s="227">
        <f>SUM(Q140:Q142)</f>
        <v>0</v>
      </c>
      <c r="R139" s="227"/>
      <c r="S139" s="227"/>
      <c r="T139" s="228"/>
      <c r="U139" s="222"/>
      <c r="V139" s="222">
        <f>SUM(V140:V142)</f>
        <v>0</v>
      </c>
      <c r="W139" s="222"/>
      <c r="X139" s="222"/>
      <c r="AG139" t="s">
        <v>192</v>
      </c>
    </row>
    <row r="140" spans="1:60" outlineLevel="1" x14ac:dyDescent="0.2">
      <c r="A140" s="236">
        <v>95</v>
      </c>
      <c r="B140" s="237" t="s">
        <v>1302</v>
      </c>
      <c r="C140" s="246" t="s">
        <v>1303</v>
      </c>
      <c r="D140" s="238" t="s">
        <v>209</v>
      </c>
      <c r="E140" s="239">
        <v>8</v>
      </c>
      <c r="F140" s="240"/>
      <c r="G140" s="241">
        <f>ROUND(E140*F140,2)</f>
        <v>0</v>
      </c>
      <c r="H140" s="240"/>
      <c r="I140" s="241">
        <f>ROUND(E140*H140,2)</f>
        <v>0</v>
      </c>
      <c r="J140" s="240"/>
      <c r="K140" s="241">
        <f>ROUND(E140*J140,2)</f>
        <v>0</v>
      </c>
      <c r="L140" s="241">
        <v>21</v>
      </c>
      <c r="M140" s="241">
        <f>G140*(1+L140/100)</f>
        <v>0</v>
      </c>
      <c r="N140" s="241">
        <v>0</v>
      </c>
      <c r="O140" s="241">
        <f>ROUND(E140*N140,2)</f>
        <v>0</v>
      </c>
      <c r="P140" s="241">
        <v>0</v>
      </c>
      <c r="Q140" s="241">
        <f>ROUND(E140*P140,2)</f>
        <v>0</v>
      </c>
      <c r="R140" s="241"/>
      <c r="S140" s="241" t="s">
        <v>289</v>
      </c>
      <c r="T140" s="242" t="s">
        <v>197</v>
      </c>
      <c r="U140" s="220">
        <v>0</v>
      </c>
      <c r="V140" s="220">
        <f>ROUND(E140*U140,2)</f>
        <v>0</v>
      </c>
      <c r="W140" s="220"/>
      <c r="X140" s="220" t="s">
        <v>228</v>
      </c>
      <c r="Y140" s="210"/>
      <c r="Z140" s="210"/>
      <c r="AA140" s="210"/>
      <c r="AB140" s="210"/>
      <c r="AC140" s="210"/>
      <c r="AD140" s="210"/>
      <c r="AE140" s="210"/>
      <c r="AF140" s="210"/>
      <c r="AG140" s="210" t="s">
        <v>841</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36">
        <v>96</v>
      </c>
      <c r="B141" s="237" t="s">
        <v>1304</v>
      </c>
      <c r="C141" s="246" t="s">
        <v>1305</v>
      </c>
      <c r="D141" s="238" t="s">
        <v>209</v>
      </c>
      <c r="E141" s="239">
        <v>8</v>
      </c>
      <c r="F141" s="240"/>
      <c r="G141" s="241">
        <f>ROUND(E141*F141,2)</f>
        <v>0</v>
      </c>
      <c r="H141" s="240"/>
      <c r="I141" s="241">
        <f>ROUND(E141*H141,2)</f>
        <v>0</v>
      </c>
      <c r="J141" s="240"/>
      <c r="K141" s="241">
        <f>ROUND(E141*J141,2)</f>
        <v>0</v>
      </c>
      <c r="L141" s="241">
        <v>21</v>
      </c>
      <c r="M141" s="241">
        <f>G141*(1+L141/100)</f>
        <v>0</v>
      </c>
      <c r="N141" s="241">
        <v>0</v>
      </c>
      <c r="O141" s="241">
        <f>ROUND(E141*N141,2)</f>
        <v>0</v>
      </c>
      <c r="P141" s="241">
        <v>0</v>
      </c>
      <c r="Q141" s="241">
        <f>ROUND(E141*P141,2)</f>
        <v>0</v>
      </c>
      <c r="R141" s="241"/>
      <c r="S141" s="241" t="s">
        <v>289</v>
      </c>
      <c r="T141" s="242" t="s">
        <v>197</v>
      </c>
      <c r="U141" s="220">
        <v>0</v>
      </c>
      <c r="V141" s="220">
        <f>ROUND(E141*U141,2)</f>
        <v>0</v>
      </c>
      <c r="W141" s="220"/>
      <c r="X141" s="220" t="s">
        <v>228</v>
      </c>
      <c r="Y141" s="210"/>
      <c r="Z141" s="210"/>
      <c r="AA141" s="210"/>
      <c r="AB141" s="210"/>
      <c r="AC141" s="210"/>
      <c r="AD141" s="210"/>
      <c r="AE141" s="210"/>
      <c r="AF141" s="210"/>
      <c r="AG141" s="210" t="s">
        <v>841</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29">
        <v>97</v>
      </c>
      <c r="B142" s="230" t="s">
        <v>1306</v>
      </c>
      <c r="C142" s="247" t="s">
        <v>1307</v>
      </c>
      <c r="D142" s="231" t="s">
        <v>209</v>
      </c>
      <c r="E142" s="232">
        <v>8</v>
      </c>
      <c r="F142" s="233"/>
      <c r="G142" s="234">
        <f>ROUND(E142*F142,2)</f>
        <v>0</v>
      </c>
      <c r="H142" s="233"/>
      <c r="I142" s="234">
        <f>ROUND(E142*H142,2)</f>
        <v>0</v>
      </c>
      <c r="J142" s="233"/>
      <c r="K142" s="234">
        <f>ROUND(E142*J142,2)</f>
        <v>0</v>
      </c>
      <c r="L142" s="234">
        <v>21</v>
      </c>
      <c r="M142" s="234">
        <f>G142*(1+L142/100)</f>
        <v>0</v>
      </c>
      <c r="N142" s="234">
        <v>0</v>
      </c>
      <c r="O142" s="234">
        <f>ROUND(E142*N142,2)</f>
        <v>0</v>
      </c>
      <c r="P142" s="234">
        <v>0</v>
      </c>
      <c r="Q142" s="234">
        <f>ROUND(E142*P142,2)</f>
        <v>0</v>
      </c>
      <c r="R142" s="234"/>
      <c r="S142" s="234" t="s">
        <v>289</v>
      </c>
      <c r="T142" s="235" t="s">
        <v>197</v>
      </c>
      <c r="U142" s="220">
        <v>0</v>
      </c>
      <c r="V142" s="220">
        <f>ROUND(E142*U142,2)</f>
        <v>0</v>
      </c>
      <c r="W142" s="220"/>
      <c r="X142" s="220" t="s">
        <v>228</v>
      </c>
      <c r="Y142" s="210"/>
      <c r="Z142" s="210"/>
      <c r="AA142" s="210"/>
      <c r="AB142" s="210"/>
      <c r="AC142" s="210"/>
      <c r="AD142" s="210"/>
      <c r="AE142" s="210"/>
      <c r="AF142" s="210"/>
      <c r="AG142" s="210" t="s">
        <v>841</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3"/>
      <c r="B143" s="4"/>
      <c r="C143" s="249"/>
      <c r="D143" s="6"/>
      <c r="E143" s="3"/>
      <c r="F143" s="3"/>
      <c r="G143" s="3"/>
      <c r="H143" s="3"/>
      <c r="I143" s="3"/>
      <c r="J143" s="3"/>
      <c r="K143" s="3"/>
      <c r="L143" s="3"/>
      <c r="M143" s="3"/>
      <c r="N143" s="3"/>
      <c r="O143" s="3"/>
      <c r="P143" s="3"/>
      <c r="Q143" s="3"/>
      <c r="R143" s="3"/>
      <c r="S143" s="3"/>
      <c r="T143" s="3"/>
      <c r="U143" s="3"/>
      <c r="V143" s="3"/>
      <c r="W143" s="3"/>
      <c r="X143" s="3"/>
      <c r="AE143">
        <v>15</v>
      </c>
      <c r="AF143">
        <v>21</v>
      </c>
      <c r="AG143" t="s">
        <v>178</v>
      </c>
    </row>
    <row r="144" spans="1:60" x14ac:dyDescent="0.2">
      <c r="A144" s="213"/>
      <c r="B144" s="214" t="s">
        <v>29</v>
      </c>
      <c r="C144" s="250"/>
      <c r="D144" s="215"/>
      <c r="E144" s="216"/>
      <c r="F144" s="216"/>
      <c r="G144" s="244">
        <f>G8+G19+G53+G87+G100+G133+G139</f>
        <v>0</v>
      </c>
      <c r="H144" s="3"/>
      <c r="I144" s="3"/>
      <c r="J144" s="3"/>
      <c r="K144" s="3"/>
      <c r="L144" s="3"/>
      <c r="M144" s="3"/>
      <c r="N144" s="3"/>
      <c r="O144" s="3"/>
      <c r="P144" s="3"/>
      <c r="Q144" s="3"/>
      <c r="R144" s="3"/>
      <c r="S144" s="3"/>
      <c r="T144" s="3"/>
      <c r="U144" s="3"/>
      <c r="V144" s="3"/>
      <c r="W144" s="3"/>
      <c r="X144" s="3"/>
      <c r="AE144">
        <f>SUMIF(L7:L142,AE143,G7:G142)</f>
        <v>0</v>
      </c>
      <c r="AF144">
        <f>SUMIF(L7:L142,AF143,G7:G142)</f>
        <v>0</v>
      </c>
      <c r="AG144" t="s">
        <v>222</v>
      </c>
    </row>
    <row r="145" spans="3:33" x14ac:dyDescent="0.2">
      <c r="C145" s="251"/>
      <c r="D145" s="10"/>
      <c r="AG145" t="s">
        <v>223</v>
      </c>
    </row>
    <row r="146" spans="3:33" x14ac:dyDescent="0.2">
      <c r="D146" s="10"/>
    </row>
    <row r="147" spans="3:33" x14ac:dyDescent="0.2">
      <c r="D147" s="10"/>
    </row>
    <row r="148" spans="3:33" x14ac:dyDescent="0.2">
      <c r="D148" s="10"/>
    </row>
    <row r="149" spans="3:33" x14ac:dyDescent="0.2">
      <c r="D149" s="10"/>
    </row>
    <row r="150" spans="3:33" x14ac:dyDescent="0.2">
      <c r="D150" s="10"/>
    </row>
    <row r="151" spans="3:33" x14ac:dyDescent="0.2">
      <c r="D151" s="10"/>
    </row>
    <row r="152" spans="3:33" x14ac:dyDescent="0.2">
      <c r="D152" s="10"/>
    </row>
    <row r="153" spans="3:33" x14ac:dyDescent="0.2">
      <c r="D153" s="10"/>
    </row>
    <row r="154" spans="3:33" x14ac:dyDescent="0.2">
      <c r="D154" s="10"/>
    </row>
    <row r="155" spans="3:33" x14ac:dyDescent="0.2">
      <c r="D155" s="10"/>
    </row>
    <row r="156" spans="3:33" x14ac:dyDescent="0.2">
      <c r="D156" s="10"/>
    </row>
    <row r="157" spans="3:33" x14ac:dyDescent="0.2">
      <c r="D157" s="10"/>
    </row>
    <row r="158" spans="3:33" x14ac:dyDescent="0.2">
      <c r="D158" s="10"/>
    </row>
    <row r="159" spans="3:33" x14ac:dyDescent="0.2">
      <c r="D159" s="10"/>
    </row>
    <row r="160" spans="3:33"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35">
    <mergeCell ref="C121:G121"/>
    <mergeCell ref="C126:G126"/>
    <mergeCell ref="C127:G127"/>
    <mergeCell ref="C129:G129"/>
    <mergeCell ref="C131:G131"/>
    <mergeCell ref="C98:G98"/>
    <mergeCell ref="C103:G103"/>
    <mergeCell ref="C106:G106"/>
    <mergeCell ref="C113:G113"/>
    <mergeCell ref="C116:G116"/>
    <mergeCell ref="C119:G119"/>
    <mergeCell ref="C83:G83"/>
    <mergeCell ref="C85:G85"/>
    <mergeCell ref="C89:G89"/>
    <mergeCell ref="C91:G91"/>
    <mergeCell ref="C93:G93"/>
    <mergeCell ref="C95:G95"/>
    <mergeCell ref="C60:G60"/>
    <mergeCell ref="C62:G62"/>
    <mergeCell ref="C66:G66"/>
    <mergeCell ref="C68:G68"/>
    <mergeCell ref="C79:G79"/>
    <mergeCell ref="C81:G81"/>
    <mergeCell ref="C17:G17"/>
    <mergeCell ref="C22:G22"/>
    <mergeCell ref="C33:G33"/>
    <mergeCell ref="C40:G40"/>
    <mergeCell ref="C43:G43"/>
    <mergeCell ref="C55:G55"/>
    <mergeCell ref="A1:G1"/>
    <mergeCell ref="C2:G2"/>
    <mergeCell ref="C3:G3"/>
    <mergeCell ref="C4:G4"/>
    <mergeCell ref="C14:G14"/>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75</v>
      </c>
      <c r="C3" s="199" t="s">
        <v>76</v>
      </c>
      <c r="D3" s="197"/>
      <c r="E3" s="197"/>
      <c r="F3" s="197"/>
      <c r="G3" s="198"/>
      <c r="AC3" s="175" t="s">
        <v>167</v>
      </c>
      <c r="AG3" t="s">
        <v>168</v>
      </c>
    </row>
    <row r="4" spans="1:60" ht="24.95" customHeight="1" x14ac:dyDescent="0.2">
      <c r="A4" s="200" t="s">
        <v>9</v>
      </c>
      <c r="B4" s="201" t="s">
        <v>77</v>
      </c>
      <c r="C4" s="202" t="s">
        <v>78</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80</v>
      </c>
      <c r="C8" s="245" t="s">
        <v>124</v>
      </c>
      <c r="D8" s="225"/>
      <c r="E8" s="226"/>
      <c r="F8" s="227"/>
      <c r="G8" s="227">
        <f>SUMIF(AG9:AG14,"&lt;&gt;NOR",G9:G14)</f>
        <v>0</v>
      </c>
      <c r="H8" s="227"/>
      <c r="I8" s="227">
        <f>SUM(I9:I14)</f>
        <v>0</v>
      </c>
      <c r="J8" s="227"/>
      <c r="K8" s="227">
        <f>SUM(K9:K14)</f>
        <v>0</v>
      </c>
      <c r="L8" s="227"/>
      <c r="M8" s="227">
        <f>SUM(M9:M14)</f>
        <v>0</v>
      </c>
      <c r="N8" s="227"/>
      <c r="O8" s="227">
        <f>SUM(O9:O14)</f>
        <v>0</v>
      </c>
      <c r="P8" s="227"/>
      <c r="Q8" s="227">
        <f>SUM(Q9:Q14)</f>
        <v>3.93</v>
      </c>
      <c r="R8" s="227"/>
      <c r="S8" s="227"/>
      <c r="T8" s="228"/>
      <c r="U8" s="222"/>
      <c r="V8" s="222">
        <f>SUM(V9:V14)</f>
        <v>8.06</v>
      </c>
      <c r="W8" s="222"/>
      <c r="X8" s="222"/>
      <c r="AG8" t="s">
        <v>192</v>
      </c>
    </row>
    <row r="9" spans="1:60" outlineLevel="1" x14ac:dyDescent="0.2">
      <c r="A9" s="229">
        <v>1</v>
      </c>
      <c r="B9" s="230" t="s">
        <v>1308</v>
      </c>
      <c r="C9" s="247" t="s">
        <v>1309</v>
      </c>
      <c r="D9" s="231" t="s">
        <v>402</v>
      </c>
      <c r="E9" s="232">
        <v>29.9</v>
      </c>
      <c r="F9" s="233"/>
      <c r="G9" s="234">
        <f>ROUND(E9*F9,2)</f>
        <v>0</v>
      </c>
      <c r="H9" s="233"/>
      <c r="I9" s="234">
        <f>ROUND(E9*H9,2)</f>
        <v>0</v>
      </c>
      <c r="J9" s="233"/>
      <c r="K9" s="234">
        <f>ROUND(E9*J9,2)</f>
        <v>0</v>
      </c>
      <c r="L9" s="234">
        <v>21</v>
      </c>
      <c r="M9" s="234">
        <f>G9*(1+L9/100)</f>
        <v>0</v>
      </c>
      <c r="N9" s="234">
        <v>0</v>
      </c>
      <c r="O9" s="234">
        <f>ROUND(E9*N9,2)</f>
        <v>0</v>
      </c>
      <c r="P9" s="234">
        <v>0.13133</v>
      </c>
      <c r="Q9" s="234">
        <f>ROUND(E9*P9,2)</f>
        <v>3.93</v>
      </c>
      <c r="R9" s="234" t="s">
        <v>227</v>
      </c>
      <c r="S9" s="234" t="s">
        <v>196</v>
      </c>
      <c r="T9" s="235" t="s">
        <v>196</v>
      </c>
      <c r="U9" s="220">
        <v>0.20799999999999999</v>
      </c>
      <c r="V9" s="220">
        <f>ROUND(E9*U9,2)</f>
        <v>6.22</v>
      </c>
      <c r="W9" s="220"/>
      <c r="X9" s="220" t="s">
        <v>228</v>
      </c>
      <c r="Y9" s="210"/>
      <c r="Z9" s="210"/>
      <c r="AA9" s="210"/>
      <c r="AB9" s="210"/>
      <c r="AC9" s="210"/>
      <c r="AD9" s="210"/>
      <c r="AE9" s="210"/>
      <c r="AF9" s="210"/>
      <c r="AG9" s="210" t="s">
        <v>229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62" t="s">
        <v>1310</v>
      </c>
      <c r="D10" s="258"/>
      <c r="E10" s="258"/>
      <c r="F10" s="258"/>
      <c r="G10" s="258"/>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231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7"/>
      <c r="B11" s="218"/>
      <c r="C11" s="263" t="s">
        <v>1311</v>
      </c>
      <c r="D11" s="252"/>
      <c r="E11" s="253">
        <v>29.9</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244</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29">
        <v>2</v>
      </c>
      <c r="B12" s="230" t="s">
        <v>1312</v>
      </c>
      <c r="C12" s="247" t="s">
        <v>1313</v>
      </c>
      <c r="D12" s="231" t="s">
        <v>241</v>
      </c>
      <c r="E12" s="232">
        <v>19.275970000000001</v>
      </c>
      <c r="F12" s="233"/>
      <c r="G12" s="234">
        <f>ROUND(E12*F12,2)</f>
        <v>0</v>
      </c>
      <c r="H12" s="233"/>
      <c r="I12" s="234">
        <f>ROUND(E12*H12,2)</f>
        <v>0</v>
      </c>
      <c r="J12" s="233"/>
      <c r="K12" s="234">
        <f>ROUND(E12*J12,2)</f>
        <v>0</v>
      </c>
      <c r="L12" s="234">
        <v>21</v>
      </c>
      <c r="M12" s="234">
        <f>G12*(1+L12/100)</f>
        <v>0</v>
      </c>
      <c r="N12" s="234">
        <v>0</v>
      </c>
      <c r="O12" s="234">
        <f>ROUND(E12*N12,2)</f>
        <v>0</v>
      </c>
      <c r="P12" s="234">
        <v>0</v>
      </c>
      <c r="Q12" s="234">
        <f>ROUND(E12*P12,2)</f>
        <v>0</v>
      </c>
      <c r="R12" s="234" t="s">
        <v>237</v>
      </c>
      <c r="S12" s="234" t="s">
        <v>196</v>
      </c>
      <c r="T12" s="235" t="s">
        <v>196</v>
      </c>
      <c r="U12" s="220">
        <v>9.5200000000000007E-2</v>
      </c>
      <c r="V12" s="220">
        <f>ROUND(E12*U12,2)</f>
        <v>1.84</v>
      </c>
      <c r="W12" s="220"/>
      <c r="X12" s="220" t="s">
        <v>228</v>
      </c>
      <c r="Y12" s="210"/>
      <c r="Z12" s="210"/>
      <c r="AA12" s="210"/>
      <c r="AB12" s="210"/>
      <c r="AC12" s="210"/>
      <c r="AD12" s="210"/>
      <c r="AE12" s="210"/>
      <c r="AF12" s="210"/>
      <c r="AG12" s="210" t="s">
        <v>229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7"/>
      <c r="B13" s="218"/>
      <c r="C13" s="262" t="s">
        <v>1314</v>
      </c>
      <c r="D13" s="258"/>
      <c r="E13" s="258"/>
      <c r="F13" s="258"/>
      <c r="G13" s="25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231</v>
      </c>
      <c r="AH13" s="210"/>
      <c r="AI13" s="210"/>
      <c r="AJ13" s="210"/>
      <c r="AK13" s="210"/>
      <c r="AL13" s="210"/>
      <c r="AM13" s="210"/>
      <c r="AN13" s="210"/>
      <c r="AO13" s="210"/>
      <c r="AP13" s="210"/>
      <c r="AQ13" s="210"/>
      <c r="AR13" s="210"/>
      <c r="AS13" s="210"/>
      <c r="AT13" s="210"/>
      <c r="AU13" s="210"/>
      <c r="AV13" s="210"/>
      <c r="AW13" s="210"/>
      <c r="AX13" s="210"/>
      <c r="AY13" s="210"/>
      <c r="AZ13" s="210"/>
      <c r="BA13" s="259" t="str">
        <f>C13</f>
        <v>nebo lesní půdy, s vodorovným přemístěním na hromady v místě upotřebení nebo na dočasné či trvalé skládky se složením</v>
      </c>
      <c r="BB13" s="210"/>
      <c r="BC13" s="210"/>
      <c r="BD13" s="210"/>
      <c r="BE13" s="210"/>
      <c r="BF13" s="210"/>
      <c r="BG13" s="210"/>
      <c r="BH13" s="210"/>
    </row>
    <row r="14" spans="1:60" outlineLevel="1" x14ac:dyDescent="0.2">
      <c r="A14" s="217"/>
      <c r="B14" s="218"/>
      <c r="C14" s="263" t="s">
        <v>1315</v>
      </c>
      <c r="D14" s="252"/>
      <c r="E14" s="253">
        <v>19.275970000000001</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244</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x14ac:dyDescent="0.2">
      <c r="A15" s="223" t="s">
        <v>191</v>
      </c>
      <c r="B15" s="224" t="s">
        <v>143</v>
      </c>
      <c r="C15" s="245" t="s">
        <v>144</v>
      </c>
      <c r="D15" s="225"/>
      <c r="E15" s="226"/>
      <c r="F15" s="227"/>
      <c r="G15" s="227">
        <f>SUMIF(AG16:AG42,"&lt;&gt;NOR",G16:G42)</f>
        <v>0</v>
      </c>
      <c r="H15" s="227"/>
      <c r="I15" s="227">
        <f>SUM(I16:I42)</f>
        <v>0</v>
      </c>
      <c r="J15" s="227"/>
      <c r="K15" s="227">
        <f>SUM(K16:K42)</f>
        <v>0</v>
      </c>
      <c r="L15" s="227"/>
      <c r="M15" s="227">
        <f>SUM(M16:M42)</f>
        <v>0</v>
      </c>
      <c r="N15" s="227"/>
      <c r="O15" s="227">
        <f>SUM(O16:O42)</f>
        <v>0.15</v>
      </c>
      <c r="P15" s="227"/>
      <c r="Q15" s="227">
        <f>SUM(Q16:Q42)</f>
        <v>432.4</v>
      </c>
      <c r="R15" s="227"/>
      <c r="S15" s="227"/>
      <c r="T15" s="228"/>
      <c r="U15" s="222"/>
      <c r="V15" s="222">
        <f>SUM(V16:V42)</f>
        <v>1521.98</v>
      </c>
      <c r="W15" s="222"/>
      <c r="X15" s="222"/>
      <c r="AG15" t="s">
        <v>192</v>
      </c>
    </row>
    <row r="16" spans="1:60" outlineLevel="1" x14ac:dyDescent="0.2">
      <c r="A16" s="229">
        <v>3</v>
      </c>
      <c r="B16" s="230" t="s">
        <v>1316</v>
      </c>
      <c r="C16" s="247" t="s">
        <v>1317</v>
      </c>
      <c r="D16" s="231" t="s">
        <v>241</v>
      </c>
      <c r="E16" s="232">
        <v>0.8</v>
      </c>
      <c r="F16" s="233"/>
      <c r="G16" s="234">
        <f>ROUND(E16*F16,2)</f>
        <v>0</v>
      </c>
      <c r="H16" s="233"/>
      <c r="I16" s="234">
        <f>ROUND(E16*H16,2)</f>
        <v>0</v>
      </c>
      <c r="J16" s="233"/>
      <c r="K16" s="234">
        <f>ROUND(E16*J16,2)</f>
        <v>0</v>
      </c>
      <c r="L16" s="234">
        <v>21</v>
      </c>
      <c r="M16" s="234">
        <f>G16*(1+L16/100)</f>
        <v>0</v>
      </c>
      <c r="N16" s="234">
        <v>0</v>
      </c>
      <c r="O16" s="234">
        <f>ROUND(E16*N16,2)</f>
        <v>0</v>
      </c>
      <c r="P16" s="234">
        <v>2</v>
      </c>
      <c r="Q16" s="234">
        <f>ROUND(E16*P16,2)</f>
        <v>1.6</v>
      </c>
      <c r="R16" s="234" t="s">
        <v>409</v>
      </c>
      <c r="S16" s="234" t="s">
        <v>196</v>
      </c>
      <c r="T16" s="235" t="s">
        <v>196</v>
      </c>
      <c r="U16" s="220">
        <v>6.4359999999999999</v>
      </c>
      <c r="V16" s="220">
        <f>ROUND(E16*U16,2)</f>
        <v>5.15</v>
      </c>
      <c r="W16" s="220"/>
      <c r="X16" s="220" t="s">
        <v>228</v>
      </c>
      <c r="Y16" s="210"/>
      <c r="Z16" s="210"/>
      <c r="AA16" s="210"/>
      <c r="AB16" s="210"/>
      <c r="AC16" s="210"/>
      <c r="AD16" s="210"/>
      <c r="AE16" s="210"/>
      <c r="AF16" s="210"/>
      <c r="AG16" s="210" t="s">
        <v>229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62" t="s">
        <v>1318</v>
      </c>
      <c r="D17" s="258"/>
      <c r="E17" s="258"/>
      <c r="F17" s="258"/>
      <c r="G17" s="25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231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63" t="s">
        <v>1319</v>
      </c>
      <c r="D18" s="252"/>
      <c r="E18" s="253">
        <v>0.8</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244</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29">
        <v>4</v>
      </c>
      <c r="B19" s="230" t="s">
        <v>1320</v>
      </c>
      <c r="C19" s="247" t="s">
        <v>1321</v>
      </c>
      <c r="D19" s="231" t="s">
        <v>241</v>
      </c>
      <c r="E19" s="232">
        <v>105.11617</v>
      </c>
      <c r="F19" s="233"/>
      <c r="G19" s="234">
        <f>ROUND(E19*F19,2)</f>
        <v>0</v>
      </c>
      <c r="H19" s="233"/>
      <c r="I19" s="234">
        <f>ROUND(E19*H19,2)</f>
        <v>0</v>
      </c>
      <c r="J19" s="233"/>
      <c r="K19" s="234">
        <f>ROUND(E19*J19,2)</f>
        <v>0</v>
      </c>
      <c r="L19" s="234">
        <v>21</v>
      </c>
      <c r="M19" s="234">
        <f>G19*(1+L19/100)</f>
        <v>0</v>
      </c>
      <c r="N19" s="234">
        <v>1.47E-3</v>
      </c>
      <c r="O19" s="234">
        <f>ROUND(E19*N19,2)</f>
        <v>0.15</v>
      </c>
      <c r="P19" s="234">
        <v>2.4</v>
      </c>
      <c r="Q19" s="234">
        <f>ROUND(E19*P19,2)</f>
        <v>252.28</v>
      </c>
      <c r="R19" s="234" t="s">
        <v>409</v>
      </c>
      <c r="S19" s="234" t="s">
        <v>196</v>
      </c>
      <c r="T19" s="235" t="s">
        <v>196</v>
      </c>
      <c r="U19" s="220">
        <v>8.5</v>
      </c>
      <c r="V19" s="220">
        <f>ROUND(E19*U19,2)</f>
        <v>893.49</v>
      </c>
      <c r="W19" s="220"/>
      <c r="X19" s="220" t="s">
        <v>228</v>
      </c>
      <c r="Y19" s="210"/>
      <c r="Z19" s="210"/>
      <c r="AA19" s="210"/>
      <c r="AB19" s="210"/>
      <c r="AC19" s="210"/>
      <c r="AD19" s="210"/>
      <c r="AE19" s="210"/>
      <c r="AF19" s="210"/>
      <c r="AG19" s="210" t="s">
        <v>229</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17"/>
      <c r="B20" s="218"/>
      <c r="C20" s="262" t="s">
        <v>1322</v>
      </c>
      <c r="D20" s="258"/>
      <c r="E20" s="258"/>
      <c r="F20" s="258"/>
      <c r="G20" s="25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231</v>
      </c>
      <c r="AH20" s="210"/>
      <c r="AI20" s="210"/>
      <c r="AJ20" s="210"/>
      <c r="AK20" s="210"/>
      <c r="AL20" s="210"/>
      <c r="AM20" s="210"/>
      <c r="AN20" s="210"/>
      <c r="AO20" s="210"/>
      <c r="AP20" s="210"/>
      <c r="AQ20" s="210"/>
      <c r="AR20" s="210"/>
      <c r="AS20" s="210"/>
      <c r="AT20" s="210"/>
      <c r="AU20" s="210"/>
      <c r="AV20" s="210"/>
      <c r="AW20" s="210"/>
      <c r="AX20" s="210"/>
      <c r="AY20" s="210"/>
      <c r="AZ20" s="210"/>
      <c r="BA20" s="259" t="str">
        <f>C20</f>
        <v>nebo vybourání otvorů průřezové plochy přes 4 m2 ve zdivu železobetonovém, včetně pomocného lešení o výšce podlahy do 1900 mm a pro zatížení do 1,5 kPa  (150 kg/m2),</v>
      </c>
      <c r="BB20" s="210"/>
      <c r="BC20" s="210"/>
      <c r="BD20" s="210"/>
      <c r="BE20" s="210"/>
      <c r="BF20" s="210"/>
      <c r="BG20" s="210"/>
      <c r="BH20" s="210"/>
    </row>
    <row r="21" spans="1:60" outlineLevel="1" x14ac:dyDescent="0.2">
      <c r="A21" s="217"/>
      <c r="B21" s="218"/>
      <c r="C21" s="263" t="s">
        <v>1323</v>
      </c>
      <c r="D21" s="252"/>
      <c r="E21" s="253">
        <v>96.212680000000006</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244</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7"/>
      <c r="B22" s="218"/>
      <c r="C22" s="263" t="s">
        <v>1324</v>
      </c>
      <c r="D22" s="252"/>
      <c r="E22" s="253">
        <v>4.8714899999999997</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244</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63" t="s">
        <v>1325</v>
      </c>
      <c r="D23" s="252"/>
      <c r="E23" s="253">
        <v>4.032</v>
      </c>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244</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22.5" outlineLevel="1" x14ac:dyDescent="0.2">
      <c r="A24" s="229">
        <v>5</v>
      </c>
      <c r="B24" s="230" t="s">
        <v>1326</v>
      </c>
      <c r="C24" s="247" t="s">
        <v>1327</v>
      </c>
      <c r="D24" s="231" t="s">
        <v>241</v>
      </c>
      <c r="E24" s="232">
        <v>40.574300000000001</v>
      </c>
      <c r="F24" s="233"/>
      <c r="G24" s="234">
        <f>ROUND(E24*F24,2)</f>
        <v>0</v>
      </c>
      <c r="H24" s="233"/>
      <c r="I24" s="234">
        <f>ROUND(E24*H24,2)</f>
        <v>0</v>
      </c>
      <c r="J24" s="233"/>
      <c r="K24" s="234">
        <f>ROUND(E24*J24,2)</f>
        <v>0</v>
      </c>
      <c r="L24" s="234">
        <v>21</v>
      </c>
      <c r="M24" s="234">
        <f>G24*(1+L24/100)</f>
        <v>0</v>
      </c>
      <c r="N24" s="234">
        <v>0</v>
      </c>
      <c r="O24" s="234">
        <f>ROUND(E24*N24,2)</f>
        <v>0</v>
      </c>
      <c r="P24" s="234">
        <v>2.2000000000000002</v>
      </c>
      <c r="Q24" s="234">
        <f>ROUND(E24*P24,2)</f>
        <v>89.26</v>
      </c>
      <c r="R24" s="234" t="s">
        <v>409</v>
      </c>
      <c r="S24" s="234" t="s">
        <v>196</v>
      </c>
      <c r="T24" s="235" t="s">
        <v>196</v>
      </c>
      <c r="U24" s="220">
        <v>7.1950000000000003</v>
      </c>
      <c r="V24" s="220">
        <f>ROUND(E24*U24,2)</f>
        <v>291.93</v>
      </c>
      <c r="W24" s="220"/>
      <c r="X24" s="220" t="s">
        <v>228</v>
      </c>
      <c r="Y24" s="210"/>
      <c r="Z24" s="210"/>
      <c r="AA24" s="210"/>
      <c r="AB24" s="210"/>
      <c r="AC24" s="210"/>
      <c r="AD24" s="210"/>
      <c r="AE24" s="210"/>
      <c r="AF24" s="210"/>
      <c r="AG24" s="210" t="s">
        <v>229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7"/>
      <c r="B25" s="218"/>
      <c r="C25" s="270" t="s">
        <v>690</v>
      </c>
      <c r="D25" s="268"/>
      <c r="E25" s="269"/>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244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7"/>
      <c r="B26" s="218"/>
      <c r="C26" s="271" t="s">
        <v>1328</v>
      </c>
      <c r="D26" s="268"/>
      <c r="E26" s="269">
        <v>577.94150000000002</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244</v>
      </c>
      <c r="AH26" s="210">
        <v>2</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7"/>
      <c r="B27" s="218"/>
      <c r="C27" s="271" t="s">
        <v>1329</v>
      </c>
      <c r="D27" s="268"/>
      <c r="E27" s="269">
        <v>14.446120000000001</v>
      </c>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244</v>
      </c>
      <c r="AH27" s="210">
        <v>2</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7"/>
      <c r="B28" s="218"/>
      <c r="C28" s="271" t="s">
        <v>1330</v>
      </c>
      <c r="D28" s="268"/>
      <c r="E28" s="269">
        <v>3.8439800000000002</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244</v>
      </c>
      <c r="AH28" s="210">
        <v>2</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7"/>
      <c r="B29" s="218"/>
      <c r="C29" s="271" t="s">
        <v>1331</v>
      </c>
      <c r="D29" s="268"/>
      <c r="E29" s="269">
        <v>-174.93215000000001</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244</v>
      </c>
      <c r="AH29" s="210">
        <v>2</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7"/>
      <c r="B30" s="218"/>
      <c r="C30" s="271" t="s">
        <v>1332</v>
      </c>
      <c r="D30" s="268"/>
      <c r="E30" s="269">
        <v>-11.52</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244</v>
      </c>
      <c r="AH30" s="210">
        <v>2</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7"/>
      <c r="B31" s="218"/>
      <c r="C31" s="271" t="s">
        <v>1333</v>
      </c>
      <c r="D31" s="268"/>
      <c r="E31" s="269">
        <v>-4.0365000000000002</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244</v>
      </c>
      <c r="AH31" s="210">
        <v>2</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7"/>
      <c r="B32" s="218"/>
      <c r="C32" s="270" t="s">
        <v>697</v>
      </c>
      <c r="D32" s="268"/>
      <c r="E32" s="269"/>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244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63" t="s">
        <v>1334</v>
      </c>
      <c r="D33" s="252"/>
      <c r="E33" s="253">
        <v>40.574300000000001</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244</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1" x14ac:dyDescent="0.2">
      <c r="A34" s="229">
        <v>6</v>
      </c>
      <c r="B34" s="230" t="s">
        <v>1335</v>
      </c>
      <c r="C34" s="247" t="s">
        <v>1336</v>
      </c>
      <c r="D34" s="231" t="s">
        <v>241</v>
      </c>
      <c r="E34" s="232">
        <v>40.574300000000001</v>
      </c>
      <c r="F34" s="233"/>
      <c r="G34" s="234">
        <f>ROUND(E34*F34,2)</f>
        <v>0</v>
      </c>
      <c r="H34" s="233"/>
      <c r="I34" s="234">
        <f>ROUND(E34*H34,2)</f>
        <v>0</v>
      </c>
      <c r="J34" s="233"/>
      <c r="K34" s="234">
        <f>ROUND(E34*J34,2)</f>
        <v>0</v>
      </c>
      <c r="L34" s="234">
        <v>21</v>
      </c>
      <c r="M34" s="234">
        <f>G34*(1+L34/100)</f>
        <v>0</v>
      </c>
      <c r="N34" s="234">
        <v>0</v>
      </c>
      <c r="O34" s="234">
        <f>ROUND(E34*N34,2)</f>
        <v>0</v>
      </c>
      <c r="P34" s="234">
        <v>0</v>
      </c>
      <c r="Q34" s="234">
        <f>ROUND(E34*P34,2)</f>
        <v>0</v>
      </c>
      <c r="R34" s="234" t="s">
        <v>409</v>
      </c>
      <c r="S34" s="234" t="s">
        <v>196</v>
      </c>
      <c r="T34" s="235" t="s">
        <v>196</v>
      </c>
      <c r="U34" s="220">
        <v>4.8280000000000003</v>
      </c>
      <c r="V34" s="220">
        <f>ROUND(E34*U34,2)</f>
        <v>195.89</v>
      </c>
      <c r="W34" s="220"/>
      <c r="X34" s="220" t="s">
        <v>228</v>
      </c>
      <c r="Y34" s="210"/>
      <c r="Z34" s="210"/>
      <c r="AA34" s="210"/>
      <c r="AB34" s="210"/>
      <c r="AC34" s="210"/>
      <c r="AD34" s="210"/>
      <c r="AE34" s="210"/>
      <c r="AF34" s="210"/>
      <c r="AG34" s="210" t="s">
        <v>229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7"/>
      <c r="B35" s="218"/>
      <c r="C35" s="263" t="s">
        <v>1337</v>
      </c>
      <c r="D35" s="252"/>
      <c r="E35" s="253">
        <v>40.574300000000001</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244</v>
      </c>
      <c r="AH35" s="210">
        <v>5</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29">
        <v>7</v>
      </c>
      <c r="B36" s="230" t="s">
        <v>1338</v>
      </c>
      <c r="C36" s="247" t="s">
        <v>1339</v>
      </c>
      <c r="D36" s="231" t="s">
        <v>226</v>
      </c>
      <c r="E36" s="232">
        <v>405.74295999999998</v>
      </c>
      <c r="F36" s="233"/>
      <c r="G36" s="234">
        <f>ROUND(E36*F36,2)</f>
        <v>0</v>
      </c>
      <c r="H36" s="233"/>
      <c r="I36" s="234">
        <f>ROUND(E36*H36,2)</f>
        <v>0</v>
      </c>
      <c r="J36" s="233"/>
      <c r="K36" s="234">
        <f>ROUND(E36*J36,2)</f>
        <v>0</v>
      </c>
      <c r="L36" s="234">
        <v>21</v>
      </c>
      <c r="M36" s="234">
        <f>G36*(1+L36/100)</f>
        <v>0</v>
      </c>
      <c r="N36" s="234">
        <v>0</v>
      </c>
      <c r="O36" s="234">
        <f>ROUND(E36*N36,2)</f>
        <v>0</v>
      </c>
      <c r="P36" s="234">
        <v>0.22</v>
      </c>
      <c r="Q36" s="234">
        <f>ROUND(E36*P36,2)</f>
        <v>89.26</v>
      </c>
      <c r="R36" s="234"/>
      <c r="S36" s="234" t="s">
        <v>196</v>
      </c>
      <c r="T36" s="235" t="s">
        <v>196</v>
      </c>
      <c r="U36" s="220">
        <v>0.33400000000000002</v>
      </c>
      <c r="V36" s="220">
        <f>ROUND(E36*U36,2)</f>
        <v>135.52000000000001</v>
      </c>
      <c r="W36" s="220"/>
      <c r="X36" s="220" t="s">
        <v>228</v>
      </c>
      <c r="Y36" s="210"/>
      <c r="Z36" s="210"/>
      <c r="AA36" s="210"/>
      <c r="AB36" s="210"/>
      <c r="AC36" s="210"/>
      <c r="AD36" s="210"/>
      <c r="AE36" s="210"/>
      <c r="AF36" s="210"/>
      <c r="AG36" s="210" t="s">
        <v>229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7"/>
      <c r="B37" s="218"/>
      <c r="C37" s="263" t="s">
        <v>1340</v>
      </c>
      <c r="D37" s="252"/>
      <c r="E37" s="253">
        <v>577.94150000000002</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244</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7"/>
      <c r="B38" s="218"/>
      <c r="C38" s="263" t="s">
        <v>1341</v>
      </c>
      <c r="D38" s="252"/>
      <c r="E38" s="253">
        <v>14.446120000000001</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244</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63" t="s">
        <v>1342</v>
      </c>
      <c r="D39" s="252"/>
      <c r="E39" s="253">
        <v>3.8439800000000002</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244</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7"/>
      <c r="B40" s="218"/>
      <c r="C40" s="263" t="s">
        <v>1343</v>
      </c>
      <c r="D40" s="252"/>
      <c r="E40" s="253">
        <v>-174.93215000000001</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244</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63" t="s">
        <v>1344</v>
      </c>
      <c r="D41" s="252"/>
      <c r="E41" s="253">
        <v>-11.52</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244</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7"/>
      <c r="B42" s="218"/>
      <c r="C42" s="263" t="s">
        <v>1345</v>
      </c>
      <c r="D42" s="252"/>
      <c r="E42" s="253">
        <v>-4.0365000000000002</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244</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x14ac:dyDescent="0.2">
      <c r="A43" s="223" t="s">
        <v>191</v>
      </c>
      <c r="B43" s="224" t="s">
        <v>160</v>
      </c>
      <c r="C43" s="245" t="s">
        <v>161</v>
      </c>
      <c r="D43" s="225"/>
      <c r="E43" s="226"/>
      <c r="F43" s="227"/>
      <c r="G43" s="227">
        <f>SUMIF(AG44:AG49,"&lt;&gt;NOR",G44:G49)</f>
        <v>0</v>
      </c>
      <c r="H43" s="227"/>
      <c r="I43" s="227">
        <f>SUM(I44:I49)</f>
        <v>0</v>
      </c>
      <c r="J43" s="227"/>
      <c r="K43" s="227">
        <f>SUM(K44:K49)</f>
        <v>0</v>
      </c>
      <c r="L43" s="227"/>
      <c r="M43" s="227">
        <f>SUM(M44:M49)</f>
        <v>0</v>
      </c>
      <c r="N43" s="227"/>
      <c r="O43" s="227">
        <f>SUM(O44:O49)</f>
        <v>0</v>
      </c>
      <c r="P43" s="227"/>
      <c r="Q43" s="227">
        <f>SUM(Q44:Q49)</f>
        <v>0</v>
      </c>
      <c r="R43" s="227"/>
      <c r="S43" s="227"/>
      <c r="T43" s="228"/>
      <c r="U43" s="222"/>
      <c r="V43" s="222">
        <f>SUM(V44:V49)</f>
        <v>660.16000000000008</v>
      </c>
      <c r="W43" s="222"/>
      <c r="X43" s="222"/>
      <c r="AG43" t="s">
        <v>192</v>
      </c>
    </row>
    <row r="44" spans="1:60" ht="22.5" outlineLevel="1" x14ac:dyDescent="0.2">
      <c r="A44" s="229">
        <v>8</v>
      </c>
      <c r="B44" s="230" t="s">
        <v>1346</v>
      </c>
      <c r="C44" s="247" t="s">
        <v>1347</v>
      </c>
      <c r="D44" s="231" t="s">
        <v>310</v>
      </c>
      <c r="E44" s="232">
        <v>436.33249000000001</v>
      </c>
      <c r="F44" s="233"/>
      <c r="G44" s="234">
        <f>ROUND(E44*F44,2)</f>
        <v>0</v>
      </c>
      <c r="H44" s="233"/>
      <c r="I44" s="234">
        <f>ROUND(E44*H44,2)</f>
        <v>0</v>
      </c>
      <c r="J44" s="233"/>
      <c r="K44" s="234">
        <f>ROUND(E44*J44,2)</f>
        <v>0</v>
      </c>
      <c r="L44" s="234">
        <v>21</v>
      </c>
      <c r="M44" s="234">
        <f>G44*(1+L44/100)</f>
        <v>0</v>
      </c>
      <c r="N44" s="234">
        <v>0</v>
      </c>
      <c r="O44" s="234">
        <f>ROUND(E44*N44,2)</f>
        <v>0</v>
      </c>
      <c r="P44" s="234">
        <v>0</v>
      </c>
      <c r="Q44" s="234">
        <f>ROUND(E44*P44,2)</f>
        <v>0</v>
      </c>
      <c r="R44" s="234" t="s">
        <v>417</v>
      </c>
      <c r="S44" s="234" t="s">
        <v>196</v>
      </c>
      <c r="T44" s="235" t="s">
        <v>196</v>
      </c>
      <c r="U44" s="220">
        <v>0.27700000000000002</v>
      </c>
      <c r="V44" s="220">
        <f>ROUND(E44*U44,2)</f>
        <v>120.86</v>
      </c>
      <c r="W44" s="220"/>
      <c r="X44" s="220" t="s">
        <v>457</v>
      </c>
      <c r="Y44" s="210"/>
      <c r="Z44" s="210"/>
      <c r="AA44" s="210"/>
      <c r="AB44" s="210"/>
      <c r="AC44" s="210"/>
      <c r="AD44" s="210"/>
      <c r="AE44" s="210"/>
      <c r="AF44" s="210"/>
      <c r="AG44" s="210" t="s">
        <v>458</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7"/>
      <c r="B45" s="218"/>
      <c r="C45" s="262" t="s">
        <v>1348</v>
      </c>
      <c r="D45" s="258"/>
      <c r="E45" s="258"/>
      <c r="F45" s="258"/>
      <c r="G45" s="258"/>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231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6">
        <v>9</v>
      </c>
      <c r="B46" s="237" t="s">
        <v>1349</v>
      </c>
      <c r="C46" s="246" t="s">
        <v>1350</v>
      </c>
      <c r="D46" s="238" t="s">
        <v>310</v>
      </c>
      <c r="E46" s="239">
        <v>436.33249000000001</v>
      </c>
      <c r="F46" s="240"/>
      <c r="G46" s="241">
        <f>ROUND(E46*F46,2)</f>
        <v>0</v>
      </c>
      <c r="H46" s="240"/>
      <c r="I46" s="241">
        <f>ROUND(E46*H46,2)</f>
        <v>0</v>
      </c>
      <c r="J46" s="240"/>
      <c r="K46" s="241">
        <f>ROUND(E46*J46,2)</f>
        <v>0</v>
      </c>
      <c r="L46" s="241">
        <v>21</v>
      </c>
      <c r="M46" s="241">
        <f>G46*(1+L46/100)</f>
        <v>0</v>
      </c>
      <c r="N46" s="241">
        <v>0</v>
      </c>
      <c r="O46" s="241">
        <f>ROUND(E46*N46,2)</f>
        <v>0</v>
      </c>
      <c r="P46" s="241">
        <v>0</v>
      </c>
      <c r="Q46" s="241">
        <f>ROUND(E46*P46,2)</f>
        <v>0</v>
      </c>
      <c r="R46" s="241" t="s">
        <v>227</v>
      </c>
      <c r="S46" s="241" t="s">
        <v>196</v>
      </c>
      <c r="T46" s="242" t="s">
        <v>196</v>
      </c>
      <c r="U46" s="220">
        <v>0.746</v>
      </c>
      <c r="V46" s="220">
        <f>ROUND(E46*U46,2)</f>
        <v>325.5</v>
      </c>
      <c r="W46" s="220"/>
      <c r="X46" s="220" t="s">
        <v>457</v>
      </c>
      <c r="Y46" s="210"/>
      <c r="Z46" s="210"/>
      <c r="AA46" s="210"/>
      <c r="AB46" s="210"/>
      <c r="AC46" s="210"/>
      <c r="AD46" s="210"/>
      <c r="AE46" s="210"/>
      <c r="AF46" s="210"/>
      <c r="AG46" s="210" t="s">
        <v>458</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36">
        <v>10</v>
      </c>
      <c r="B47" s="237" t="s">
        <v>455</v>
      </c>
      <c r="C47" s="246" t="s">
        <v>456</v>
      </c>
      <c r="D47" s="238" t="s">
        <v>310</v>
      </c>
      <c r="E47" s="239">
        <v>436.33249000000001</v>
      </c>
      <c r="F47" s="240"/>
      <c r="G47" s="241">
        <f>ROUND(E47*F47,2)</f>
        <v>0</v>
      </c>
      <c r="H47" s="240"/>
      <c r="I47" s="241">
        <f>ROUND(E47*H47,2)</f>
        <v>0</v>
      </c>
      <c r="J47" s="240"/>
      <c r="K47" s="241">
        <f>ROUND(E47*J47,2)</f>
        <v>0</v>
      </c>
      <c r="L47" s="241">
        <v>21</v>
      </c>
      <c r="M47" s="241">
        <f>G47*(1+L47/100)</f>
        <v>0</v>
      </c>
      <c r="N47" s="241">
        <v>0</v>
      </c>
      <c r="O47" s="241">
        <f>ROUND(E47*N47,2)</f>
        <v>0</v>
      </c>
      <c r="P47" s="241">
        <v>0</v>
      </c>
      <c r="Q47" s="241">
        <f>ROUND(E47*P47,2)</f>
        <v>0</v>
      </c>
      <c r="R47" s="241" t="s">
        <v>409</v>
      </c>
      <c r="S47" s="241" t="s">
        <v>196</v>
      </c>
      <c r="T47" s="242" t="s">
        <v>196</v>
      </c>
      <c r="U47" s="220">
        <v>0.49</v>
      </c>
      <c r="V47" s="220">
        <f>ROUND(E47*U47,2)</f>
        <v>213.8</v>
      </c>
      <c r="W47" s="220"/>
      <c r="X47" s="220" t="s">
        <v>457</v>
      </c>
      <c r="Y47" s="210"/>
      <c r="Z47" s="210"/>
      <c r="AA47" s="210"/>
      <c r="AB47" s="210"/>
      <c r="AC47" s="210"/>
      <c r="AD47" s="210"/>
      <c r="AE47" s="210"/>
      <c r="AF47" s="210"/>
      <c r="AG47" s="210" t="s">
        <v>458</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6">
        <v>11</v>
      </c>
      <c r="B48" s="237" t="s">
        <v>459</v>
      </c>
      <c r="C48" s="246" t="s">
        <v>460</v>
      </c>
      <c r="D48" s="238" t="s">
        <v>310</v>
      </c>
      <c r="E48" s="239">
        <v>4363.3248599999997</v>
      </c>
      <c r="F48" s="240"/>
      <c r="G48" s="241">
        <f>ROUND(E48*F48,2)</f>
        <v>0</v>
      </c>
      <c r="H48" s="240"/>
      <c r="I48" s="241">
        <f>ROUND(E48*H48,2)</f>
        <v>0</v>
      </c>
      <c r="J48" s="240"/>
      <c r="K48" s="241">
        <f>ROUND(E48*J48,2)</f>
        <v>0</v>
      </c>
      <c r="L48" s="241">
        <v>21</v>
      </c>
      <c r="M48" s="241">
        <f>G48*(1+L48/100)</f>
        <v>0</v>
      </c>
      <c r="N48" s="241">
        <v>0</v>
      </c>
      <c r="O48" s="241">
        <f>ROUND(E48*N48,2)</f>
        <v>0</v>
      </c>
      <c r="P48" s="241">
        <v>0</v>
      </c>
      <c r="Q48" s="241">
        <f>ROUND(E48*P48,2)</f>
        <v>0</v>
      </c>
      <c r="R48" s="241" t="s">
        <v>409</v>
      </c>
      <c r="S48" s="241" t="s">
        <v>196</v>
      </c>
      <c r="T48" s="242" t="s">
        <v>196</v>
      </c>
      <c r="U48" s="220">
        <v>0</v>
      </c>
      <c r="V48" s="220">
        <f>ROUND(E48*U48,2)</f>
        <v>0</v>
      </c>
      <c r="W48" s="220"/>
      <c r="X48" s="220" t="s">
        <v>457</v>
      </c>
      <c r="Y48" s="210"/>
      <c r="Z48" s="210"/>
      <c r="AA48" s="210"/>
      <c r="AB48" s="210"/>
      <c r="AC48" s="210"/>
      <c r="AD48" s="210"/>
      <c r="AE48" s="210"/>
      <c r="AF48" s="210"/>
      <c r="AG48" s="210" t="s">
        <v>458</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29">
        <v>12</v>
      </c>
      <c r="B49" s="230" t="s">
        <v>1351</v>
      </c>
      <c r="C49" s="247" t="s">
        <v>1352</v>
      </c>
      <c r="D49" s="231" t="s">
        <v>310</v>
      </c>
      <c r="E49" s="232">
        <v>436.33249000000001</v>
      </c>
      <c r="F49" s="233"/>
      <c r="G49" s="234">
        <f>ROUND(E49*F49,2)</f>
        <v>0</v>
      </c>
      <c r="H49" s="233"/>
      <c r="I49" s="234">
        <f>ROUND(E49*H49,2)</f>
        <v>0</v>
      </c>
      <c r="J49" s="233"/>
      <c r="K49" s="234">
        <f>ROUND(E49*J49,2)</f>
        <v>0</v>
      </c>
      <c r="L49" s="234">
        <v>21</v>
      </c>
      <c r="M49" s="234">
        <f>G49*(1+L49/100)</f>
        <v>0</v>
      </c>
      <c r="N49" s="234">
        <v>0</v>
      </c>
      <c r="O49" s="234">
        <f>ROUND(E49*N49,2)</f>
        <v>0</v>
      </c>
      <c r="P49" s="234">
        <v>0</v>
      </c>
      <c r="Q49" s="234">
        <f>ROUND(E49*P49,2)</f>
        <v>0</v>
      </c>
      <c r="R49" s="234" t="s">
        <v>409</v>
      </c>
      <c r="S49" s="234" t="s">
        <v>196</v>
      </c>
      <c r="T49" s="235" t="s">
        <v>196</v>
      </c>
      <c r="U49" s="220">
        <v>0</v>
      </c>
      <c r="V49" s="220">
        <f>ROUND(E49*U49,2)</f>
        <v>0</v>
      </c>
      <c r="W49" s="220"/>
      <c r="X49" s="220" t="s">
        <v>457</v>
      </c>
      <c r="Y49" s="210"/>
      <c r="Z49" s="210"/>
      <c r="AA49" s="210"/>
      <c r="AB49" s="210"/>
      <c r="AC49" s="210"/>
      <c r="AD49" s="210"/>
      <c r="AE49" s="210"/>
      <c r="AF49" s="210"/>
      <c r="AG49" s="210" t="s">
        <v>458</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x14ac:dyDescent="0.2">
      <c r="A50" s="3"/>
      <c r="B50" s="4"/>
      <c r="C50" s="249"/>
      <c r="D50" s="6"/>
      <c r="E50" s="3"/>
      <c r="F50" s="3"/>
      <c r="G50" s="3"/>
      <c r="H50" s="3"/>
      <c r="I50" s="3"/>
      <c r="J50" s="3"/>
      <c r="K50" s="3"/>
      <c r="L50" s="3"/>
      <c r="M50" s="3"/>
      <c r="N50" s="3"/>
      <c r="O50" s="3"/>
      <c r="P50" s="3"/>
      <c r="Q50" s="3"/>
      <c r="R50" s="3"/>
      <c r="S50" s="3"/>
      <c r="T50" s="3"/>
      <c r="U50" s="3"/>
      <c r="V50" s="3"/>
      <c r="W50" s="3"/>
      <c r="X50" s="3"/>
      <c r="AE50">
        <v>15</v>
      </c>
      <c r="AF50">
        <v>21</v>
      </c>
      <c r="AG50" t="s">
        <v>178</v>
      </c>
    </row>
    <row r="51" spans="1:60" x14ac:dyDescent="0.2">
      <c r="A51" s="213"/>
      <c r="B51" s="214" t="s">
        <v>29</v>
      </c>
      <c r="C51" s="250"/>
      <c r="D51" s="215"/>
      <c r="E51" s="216"/>
      <c r="F51" s="216"/>
      <c r="G51" s="244">
        <f>G8+G15+G43</f>
        <v>0</v>
      </c>
      <c r="H51" s="3"/>
      <c r="I51" s="3"/>
      <c r="J51" s="3"/>
      <c r="K51" s="3"/>
      <c r="L51" s="3"/>
      <c r="M51" s="3"/>
      <c r="N51" s="3"/>
      <c r="O51" s="3"/>
      <c r="P51" s="3"/>
      <c r="Q51" s="3"/>
      <c r="R51" s="3"/>
      <c r="S51" s="3"/>
      <c r="T51" s="3"/>
      <c r="U51" s="3"/>
      <c r="V51" s="3"/>
      <c r="W51" s="3"/>
      <c r="X51" s="3"/>
      <c r="AE51">
        <f>SUMIF(L7:L49,AE50,G7:G49)</f>
        <v>0</v>
      </c>
      <c r="AF51">
        <f>SUMIF(L7:L49,AF50,G7:G49)</f>
        <v>0</v>
      </c>
      <c r="AG51" t="s">
        <v>222</v>
      </c>
    </row>
    <row r="52" spans="1:60" x14ac:dyDescent="0.2">
      <c r="C52" s="251"/>
      <c r="D52" s="10"/>
      <c r="AG52" t="s">
        <v>223</v>
      </c>
    </row>
    <row r="53" spans="1:60" x14ac:dyDescent="0.2">
      <c r="D53" s="10"/>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9">
    <mergeCell ref="C17:G17"/>
    <mergeCell ref="C20:G20"/>
    <mergeCell ref="C45:G45"/>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80</v>
      </c>
      <c r="C3" s="199" t="s">
        <v>81</v>
      </c>
      <c r="D3" s="197"/>
      <c r="E3" s="197"/>
      <c r="F3" s="197"/>
      <c r="G3" s="198"/>
      <c r="AC3" s="175" t="s">
        <v>1353</v>
      </c>
      <c r="AG3" t="s">
        <v>168</v>
      </c>
    </row>
    <row r="4" spans="1:60" ht="24.95" customHeight="1" x14ac:dyDescent="0.2">
      <c r="A4" s="200" t="s">
        <v>9</v>
      </c>
      <c r="B4" s="201" t="s">
        <v>82</v>
      </c>
      <c r="C4" s="202" t="s">
        <v>83</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98</v>
      </c>
      <c r="C8" s="245" t="s">
        <v>99</v>
      </c>
      <c r="D8" s="225"/>
      <c r="E8" s="226"/>
      <c r="F8" s="227"/>
      <c r="G8" s="227">
        <f>SUMIF(AG9:AG15,"&lt;&gt;NOR",G9:G15)</f>
        <v>0</v>
      </c>
      <c r="H8" s="227"/>
      <c r="I8" s="227">
        <f>SUM(I9:I15)</f>
        <v>0</v>
      </c>
      <c r="J8" s="227"/>
      <c r="K8" s="227">
        <f>SUM(K9:K15)</f>
        <v>0</v>
      </c>
      <c r="L8" s="227"/>
      <c r="M8" s="227">
        <f>SUM(M9:M15)</f>
        <v>0</v>
      </c>
      <c r="N8" s="227"/>
      <c r="O8" s="227">
        <f>SUM(O9:O15)</f>
        <v>0</v>
      </c>
      <c r="P8" s="227"/>
      <c r="Q8" s="227">
        <f>SUM(Q9:Q15)</f>
        <v>0</v>
      </c>
      <c r="R8" s="227"/>
      <c r="S8" s="227"/>
      <c r="T8" s="228"/>
      <c r="U8" s="222"/>
      <c r="V8" s="222">
        <f>SUM(V9:V15)</f>
        <v>0</v>
      </c>
      <c r="W8" s="222"/>
      <c r="X8" s="222"/>
      <c r="AG8" t="s">
        <v>192</v>
      </c>
    </row>
    <row r="9" spans="1:60" ht="33.75" outlineLevel="1" x14ac:dyDescent="0.2">
      <c r="A9" s="229">
        <v>1</v>
      </c>
      <c r="B9" s="230" t="s">
        <v>1354</v>
      </c>
      <c r="C9" s="247" t="s">
        <v>1355</v>
      </c>
      <c r="D9" s="231" t="s">
        <v>201</v>
      </c>
      <c r="E9" s="232">
        <v>0</v>
      </c>
      <c r="F9" s="233"/>
      <c r="G9" s="234">
        <f>ROUND(E9*F9,2)</f>
        <v>0</v>
      </c>
      <c r="H9" s="233"/>
      <c r="I9" s="234">
        <f>ROUND(E9*H9,2)</f>
        <v>0</v>
      </c>
      <c r="J9" s="233"/>
      <c r="K9" s="234">
        <f>ROUND(E9*J9,2)</f>
        <v>0</v>
      </c>
      <c r="L9" s="234">
        <v>21</v>
      </c>
      <c r="M9" s="234">
        <f>G9*(1+L9/100)</f>
        <v>0</v>
      </c>
      <c r="N9" s="234">
        <v>0</v>
      </c>
      <c r="O9" s="234">
        <f>ROUND(E9*N9,2)</f>
        <v>0</v>
      </c>
      <c r="P9" s="234">
        <v>0</v>
      </c>
      <c r="Q9" s="234">
        <f>ROUND(E9*P9,2)</f>
        <v>0</v>
      </c>
      <c r="R9" s="234"/>
      <c r="S9" s="234" t="s">
        <v>289</v>
      </c>
      <c r="T9" s="235" t="s">
        <v>197</v>
      </c>
      <c r="U9" s="220">
        <v>0</v>
      </c>
      <c r="V9" s="220">
        <f>ROUND(E9*U9,2)</f>
        <v>0</v>
      </c>
      <c r="W9" s="220"/>
      <c r="X9" s="220" t="s">
        <v>365</v>
      </c>
      <c r="Y9" s="210"/>
      <c r="Z9" s="210"/>
      <c r="AA9" s="210"/>
      <c r="AB9" s="210"/>
      <c r="AC9" s="210"/>
      <c r="AD9" s="210"/>
      <c r="AE9" s="210"/>
      <c r="AF9" s="210"/>
      <c r="AG9" s="210" t="s">
        <v>850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48" t="s">
        <v>1356</v>
      </c>
      <c r="D10" s="243"/>
      <c r="E10" s="243"/>
      <c r="F10" s="243"/>
      <c r="G10" s="243"/>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203</v>
      </c>
      <c r="AH10" s="210"/>
      <c r="AI10" s="210"/>
      <c r="AJ10" s="210"/>
      <c r="AK10" s="210"/>
      <c r="AL10" s="210"/>
      <c r="AM10" s="210"/>
      <c r="AN10" s="210"/>
      <c r="AO10" s="210"/>
      <c r="AP10" s="210"/>
      <c r="AQ10" s="210"/>
      <c r="AR10" s="210"/>
      <c r="AS10" s="210"/>
      <c r="AT10" s="210"/>
      <c r="AU10" s="210"/>
      <c r="AV10" s="210"/>
      <c r="AW10" s="210"/>
      <c r="AX10" s="210"/>
      <c r="AY10" s="210"/>
      <c r="AZ10" s="210"/>
      <c r="BA10" s="259" t="str">
        <f>C10</f>
        <v>, P2 = 0.43 kW, H = 10 m, napájení 230 V/50 Hz, 2750 ot/min, krytí IP55, půdorysné rozměry 581x254 mm</v>
      </c>
      <c r="BB10" s="210"/>
      <c r="BC10" s="210"/>
      <c r="BD10" s="210"/>
      <c r="BE10" s="210"/>
      <c r="BF10" s="210"/>
      <c r="BG10" s="210"/>
      <c r="BH10" s="210"/>
    </row>
    <row r="11" spans="1:60" outlineLevel="1" x14ac:dyDescent="0.2">
      <c r="A11" s="217"/>
      <c r="B11" s="218"/>
      <c r="C11" s="270" t="s">
        <v>690</v>
      </c>
      <c r="D11" s="268"/>
      <c r="E11" s="269"/>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244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7"/>
      <c r="B12" s="218"/>
      <c r="C12" s="271" t="s">
        <v>1357</v>
      </c>
      <c r="D12" s="268"/>
      <c r="E12" s="269">
        <v>1</v>
      </c>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244</v>
      </c>
      <c r="AH12" s="210">
        <v>2</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7"/>
      <c r="B13" s="218"/>
      <c r="C13" s="270" t="s">
        <v>697</v>
      </c>
      <c r="D13" s="268"/>
      <c r="E13" s="269"/>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244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29">
        <v>2</v>
      </c>
      <c r="B14" s="230" t="s">
        <v>1358</v>
      </c>
      <c r="C14" s="247" t="s">
        <v>1359</v>
      </c>
      <c r="D14" s="231" t="s">
        <v>201</v>
      </c>
      <c r="E14" s="232">
        <v>1</v>
      </c>
      <c r="F14" s="233"/>
      <c r="G14" s="234">
        <f>ROUND(E14*F14,2)</f>
        <v>0</v>
      </c>
      <c r="H14" s="233"/>
      <c r="I14" s="234">
        <f>ROUND(E14*H14,2)</f>
        <v>0</v>
      </c>
      <c r="J14" s="233"/>
      <c r="K14" s="234">
        <f>ROUND(E14*J14,2)</f>
        <v>0</v>
      </c>
      <c r="L14" s="234">
        <v>21</v>
      </c>
      <c r="M14" s="234">
        <f>G14*(1+L14/100)</f>
        <v>0</v>
      </c>
      <c r="N14" s="234">
        <v>0</v>
      </c>
      <c r="O14" s="234">
        <f>ROUND(E14*N14,2)</f>
        <v>0</v>
      </c>
      <c r="P14" s="234">
        <v>0</v>
      </c>
      <c r="Q14" s="234">
        <f>ROUND(E14*P14,2)</f>
        <v>0</v>
      </c>
      <c r="R14" s="234"/>
      <c r="S14" s="234" t="s">
        <v>289</v>
      </c>
      <c r="T14" s="235" t="s">
        <v>197</v>
      </c>
      <c r="U14" s="220">
        <v>0</v>
      </c>
      <c r="V14" s="220">
        <f>ROUND(E14*U14,2)</f>
        <v>0</v>
      </c>
      <c r="W14" s="220"/>
      <c r="X14" s="220" t="s">
        <v>228</v>
      </c>
      <c r="Y14" s="210"/>
      <c r="Z14" s="210"/>
      <c r="AA14" s="210"/>
      <c r="AB14" s="210"/>
      <c r="AC14" s="210"/>
      <c r="AD14" s="210"/>
      <c r="AE14" s="210"/>
      <c r="AF14" s="210"/>
      <c r="AG14" s="210" t="s">
        <v>229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33.75" outlineLevel="1" x14ac:dyDescent="0.2">
      <c r="A15" s="217"/>
      <c r="B15" s="218"/>
      <c r="C15" s="248" t="s">
        <v>1360</v>
      </c>
      <c r="D15" s="243"/>
      <c r="E15" s="243"/>
      <c r="F15" s="243"/>
      <c r="G15" s="243"/>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203</v>
      </c>
      <c r="AH15" s="210"/>
      <c r="AI15" s="210"/>
      <c r="AJ15" s="210"/>
      <c r="AK15" s="210"/>
      <c r="AL15" s="210"/>
      <c r="AM15" s="210"/>
      <c r="AN15" s="210"/>
      <c r="AO15" s="210"/>
      <c r="AP15" s="210"/>
      <c r="AQ15" s="210"/>
      <c r="AR15" s="210"/>
      <c r="AS15" s="210"/>
      <c r="AT15" s="210"/>
      <c r="AU15" s="210"/>
      <c r="AV15" s="210"/>
      <c r="AW15" s="210"/>
      <c r="AX15" s="210"/>
      <c r="AY15" s="210"/>
      <c r="AZ15" s="210"/>
      <c r="BA15" s="259" t="str">
        <f>C15</f>
        <v>ucpávky, motor a čerpadlo na společné hřídeli, vlasový předfiltr s krytem na křídlové matice (koš provedení nerez), čerpadlo je vybaveno motorem IE3, : Q = 120 m3/hod, P1 = 5.50 kW, P2 = 3.30 kW, H = 10 m, napájení 400 V/50 Hz, 2900 ot/min, krytí IP55, půdorysné rozměry 1071x312 mm</v>
      </c>
      <c r="BB15" s="210"/>
      <c r="BC15" s="210"/>
      <c r="BD15" s="210"/>
      <c r="BE15" s="210"/>
      <c r="BF15" s="210"/>
      <c r="BG15" s="210"/>
      <c r="BH15" s="210"/>
    </row>
    <row r="16" spans="1:60" x14ac:dyDescent="0.2">
      <c r="A16" s="223" t="s">
        <v>191</v>
      </c>
      <c r="B16" s="224" t="s">
        <v>100</v>
      </c>
      <c r="C16" s="245" t="s">
        <v>101</v>
      </c>
      <c r="D16" s="225"/>
      <c r="E16" s="226"/>
      <c r="F16" s="227"/>
      <c r="G16" s="227">
        <f>SUMIF(AG17:AG33,"&lt;&gt;NOR",G17:G33)</f>
        <v>0</v>
      </c>
      <c r="H16" s="227"/>
      <c r="I16" s="227">
        <f>SUM(I17:I33)</f>
        <v>0</v>
      </c>
      <c r="J16" s="227"/>
      <c r="K16" s="227">
        <f>SUM(K17:K33)</f>
        <v>0</v>
      </c>
      <c r="L16" s="227"/>
      <c r="M16" s="227">
        <f>SUM(M17:M33)</f>
        <v>0</v>
      </c>
      <c r="N16" s="227"/>
      <c r="O16" s="227">
        <f>SUM(O17:O33)</f>
        <v>0</v>
      </c>
      <c r="P16" s="227"/>
      <c r="Q16" s="227">
        <f>SUM(Q17:Q33)</f>
        <v>0</v>
      </c>
      <c r="R16" s="227"/>
      <c r="S16" s="227"/>
      <c r="T16" s="228"/>
      <c r="U16" s="222"/>
      <c r="V16" s="222">
        <f>SUM(V17:V33)</f>
        <v>0</v>
      </c>
      <c r="W16" s="222"/>
      <c r="X16" s="222"/>
      <c r="AG16" t="s">
        <v>192</v>
      </c>
    </row>
    <row r="17" spans="1:60" ht="22.5" outlineLevel="1" x14ac:dyDescent="0.2">
      <c r="A17" s="236">
        <v>3</v>
      </c>
      <c r="B17" s="237" t="s">
        <v>127</v>
      </c>
      <c r="C17" s="246" t="s">
        <v>1361</v>
      </c>
      <c r="D17" s="238" t="s">
        <v>201</v>
      </c>
      <c r="E17" s="239">
        <v>2</v>
      </c>
      <c r="F17" s="240"/>
      <c r="G17" s="241">
        <f>ROUND(E17*F17,2)</f>
        <v>0</v>
      </c>
      <c r="H17" s="240"/>
      <c r="I17" s="241">
        <f>ROUND(E17*H17,2)</f>
        <v>0</v>
      </c>
      <c r="J17" s="240"/>
      <c r="K17" s="241">
        <f>ROUND(E17*J17,2)</f>
        <v>0</v>
      </c>
      <c r="L17" s="241">
        <v>21</v>
      </c>
      <c r="M17" s="241">
        <f>G17*(1+L17/100)</f>
        <v>0</v>
      </c>
      <c r="N17" s="241">
        <v>0</v>
      </c>
      <c r="O17" s="241">
        <f>ROUND(E17*N17,2)</f>
        <v>0</v>
      </c>
      <c r="P17" s="241">
        <v>0</v>
      </c>
      <c r="Q17" s="241">
        <f>ROUND(E17*P17,2)</f>
        <v>0</v>
      </c>
      <c r="R17" s="241"/>
      <c r="S17" s="241" t="s">
        <v>289</v>
      </c>
      <c r="T17" s="242" t="s">
        <v>197</v>
      </c>
      <c r="U17" s="220">
        <v>0</v>
      </c>
      <c r="V17" s="220">
        <f>ROUND(E17*U17,2)</f>
        <v>0</v>
      </c>
      <c r="W17" s="220"/>
      <c r="X17" s="220" t="s">
        <v>228</v>
      </c>
      <c r="Y17" s="210"/>
      <c r="Z17" s="210"/>
      <c r="AA17" s="210"/>
      <c r="AB17" s="210"/>
      <c r="AC17" s="210"/>
      <c r="AD17" s="210"/>
      <c r="AE17" s="210"/>
      <c r="AF17" s="210"/>
      <c r="AG17" s="210" t="s">
        <v>229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29">
        <v>4</v>
      </c>
      <c r="B18" s="230" t="s">
        <v>838</v>
      </c>
      <c r="C18" s="247" t="s">
        <v>1362</v>
      </c>
      <c r="D18" s="231" t="s">
        <v>402</v>
      </c>
      <c r="E18" s="232">
        <v>28</v>
      </c>
      <c r="F18" s="233"/>
      <c r="G18" s="234">
        <f>ROUND(E18*F18,2)</f>
        <v>0</v>
      </c>
      <c r="H18" s="233"/>
      <c r="I18" s="234">
        <f>ROUND(E18*H18,2)</f>
        <v>0</v>
      </c>
      <c r="J18" s="233"/>
      <c r="K18" s="234">
        <f>ROUND(E18*J18,2)</f>
        <v>0</v>
      </c>
      <c r="L18" s="234">
        <v>21</v>
      </c>
      <c r="M18" s="234">
        <f>G18*(1+L18/100)</f>
        <v>0</v>
      </c>
      <c r="N18" s="234">
        <v>0</v>
      </c>
      <c r="O18" s="234">
        <f>ROUND(E18*N18,2)</f>
        <v>0</v>
      </c>
      <c r="P18" s="234">
        <v>0</v>
      </c>
      <c r="Q18" s="234">
        <f>ROUND(E18*P18,2)</f>
        <v>0</v>
      </c>
      <c r="R18" s="234"/>
      <c r="S18" s="234" t="s">
        <v>289</v>
      </c>
      <c r="T18" s="235" t="s">
        <v>197</v>
      </c>
      <c r="U18" s="220">
        <v>0</v>
      </c>
      <c r="V18" s="220">
        <f>ROUND(E18*U18,2)</f>
        <v>0</v>
      </c>
      <c r="W18" s="220"/>
      <c r="X18" s="220" t="s">
        <v>228</v>
      </c>
      <c r="Y18" s="210"/>
      <c r="Z18" s="210"/>
      <c r="AA18" s="210"/>
      <c r="AB18" s="210"/>
      <c r="AC18" s="210"/>
      <c r="AD18" s="210"/>
      <c r="AE18" s="210"/>
      <c r="AF18" s="210"/>
      <c r="AG18" s="210" t="s">
        <v>841</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17"/>
      <c r="B19" s="218"/>
      <c r="C19" s="248" t="s">
        <v>1363</v>
      </c>
      <c r="D19" s="243"/>
      <c r="E19" s="243"/>
      <c r="F19" s="243"/>
      <c r="G19" s="243"/>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203</v>
      </c>
      <c r="AH19" s="210"/>
      <c r="AI19" s="210"/>
      <c r="AJ19" s="210"/>
      <c r="AK19" s="210"/>
      <c r="AL19" s="210"/>
      <c r="AM19" s="210"/>
      <c r="AN19" s="210"/>
      <c r="AO19" s="210"/>
      <c r="AP19" s="210"/>
      <c r="AQ19" s="210"/>
      <c r="AR19" s="210"/>
      <c r="AS19" s="210"/>
      <c r="AT19" s="210"/>
      <c r="AU19" s="210"/>
      <c r="AV19" s="210"/>
      <c r="AW19" s="210"/>
      <c r="AX19" s="210"/>
      <c r="AY19" s="210"/>
      <c r="AZ19" s="210"/>
      <c r="BA19" s="259" t="str">
        <f>C19</f>
        <v>obsahuje barviva a stabilizátory proti UV záření a tepelné degradaci. PVC U je materiál s velmi dobrými hydraulickými vlastnostmi, kdy se minimalizuje tvorba usazenin vzhledem k hladkosti vnitřního povrchu trubek. Tlaková řada min. PN 10 / 16. DN 200</v>
      </c>
      <c r="BB19" s="210"/>
      <c r="BC19" s="210"/>
      <c r="BD19" s="210"/>
      <c r="BE19" s="210"/>
      <c r="BF19" s="210"/>
      <c r="BG19" s="210"/>
      <c r="BH19" s="210"/>
    </row>
    <row r="20" spans="1:60" outlineLevel="1" x14ac:dyDescent="0.2">
      <c r="A20" s="236">
        <v>5</v>
      </c>
      <c r="B20" s="237" t="s">
        <v>842</v>
      </c>
      <c r="C20" s="246" t="s">
        <v>1364</v>
      </c>
      <c r="D20" s="238" t="s">
        <v>402</v>
      </c>
      <c r="E20" s="239">
        <v>37</v>
      </c>
      <c r="F20" s="240"/>
      <c r="G20" s="241">
        <f>ROUND(E20*F20,2)</f>
        <v>0</v>
      </c>
      <c r="H20" s="240"/>
      <c r="I20" s="241">
        <f>ROUND(E20*H20,2)</f>
        <v>0</v>
      </c>
      <c r="J20" s="240"/>
      <c r="K20" s="241">
        <f>ROUND(E20*J20,2)</f>
        <v>0</v>
      </c>
      <c r="L20" s="241">
        <v>21</v>
      </c>
      <c r="M20" s="241">
        <f>G20*(1+L20/100)</f>
        <v>0</v>
      </c>
      <c r="N20" s="241">
        <v>0</v>
      </c>
      <c r="O20" s="241">
        <f>ROUND(E20*N20,2)</f>
        <v>0</v>
      </c>
      <c r="P20" s="241">
        <v>0</v>
      </c>
      <c r="Q20" s="241">
        <f>ROUND(E20*P20,2)</f>
        <v>0</v>
      </c>
      <c r="R20" s="241"/>
      <c r="S20" s="241" t="s">
        <v>289</v>
      </c>
      <c r="T20" s="242" t="s">
        <v>197</v>
      </c>
      <c r="U20" s="220">
        <v>0</v>
      </c>
      <c r="V20" s="220">
        <f>ROUND(E20*U20,2)</f>
        <v>0</v>
      </c>
      <c r="W20" s="220"/>
      <c r="X20" s="220" t="s">
        <v>228</v>
      </c>
      <c r="Y20" s="210"/>
      <c r="Z20" s="210"/>
      <c r="AA20" s="210"/>
      <c r="AB20" s="210"/>
      <c r="AC20" s="210"/>
      <c r="AD20" s="210"/>
      <c r="AE20" s="210"/>
      <c r="AF20" s="210"/>
      <c r="AG20" s="210" t="s">
        <v>841</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6">
        <v>6</v>
      </c>
      <c r="B21" s="237" t="s">
        <v>842</v>
      </c>
      <c r="C21" s="246" t="s">
        <v>1365</v>
      </c>
      <c r="D21" s="238" t="s">
        <v>402</v>
      </c>
      <c r="E21" s="239">
        <v>1</v>
      </c>
      <c r="F21" s="240"/>
      <c r="G21" s="241">
        <f>ROUND(E21*F21,2)</f>
        <v>0</v>
      </c>
      <c r="H21" s="240"/>
      <c r="I21" s="241">
        <f>ROUND(E21*H21,2)</f>
        <v>0</v>
      </c>
      <c r="J21" s="240"/>
      <c r="K21" s="241">
        <f>ROUND(E21*J21,2)</f>
        <v>0</v>
      </c>
      <c r="L21" s="241">
        <v>21</v>
      </c>
      <c r="M21" s="241">
        <f>G21*(1+L21/100)</f>
        <v>0</v>
      </c>
      <c r="N21" s="241">
        <v>0</v>
      </c>
      <c r="O21" s="241">
        <f>ROUND(E21*N21,2)</f>
        <v>0</v>
      </c>
      <c r="P21" s="241">
        <v>0</v>
      </c>
      <c r="Q21" s="241">
        <f>ROUND(E21*P21,2)</f>
        <v>0</v>
      </c>
      <c r="R21" s="241"/>
      <c r="S21" s="241" t="s">
        <v>289</v>
      </c>
      <c r="T21" s="242" t="s">
        <v>197</v>
      </c>
      <c r="U21" s="220">
        <v>0</v>
      </c>
      <c r="V21" s="220">
        <f>ROUND(E21*U21,2)</f>
        <v>0</v>
      </c>
      <c r="W21" s="220"/>
      <c r="X21" s="220" t="s">
        <v>855</v>
      </c>
      <c r="Y21" s="210"/>
      <c r="Z21" s="210"/>
      <c r="AA21" s="210"/>
      <c r="AB21" s="210"/>
      <c r="AC21" s="210"/>
      <c r="AD21" s="210"/>
      <c r="AE21" s="210"/>
      <c r="AF21" s="210"/>
      <c r="AG21" s="210" t="s">
        <v>856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36">
        <v>7</v>
      </c>
      <c r="B22" s="237" t="s">
        <v>842</v>
      </c>
      <c r="C22" s="246" t="s">
        <v>1366</v>
      </c>
      <c r="D22" s="238" t="s">
        <v>402</v>
      </c>
      <c r="E22" s="239">
        <v>3</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c r="S22" s="241" t="s">
        <v>289</v>
      </c>
      <c r="T22" s="242" t="s">
        <v>197</v>
      </c>
      <c r="U22" s="220">
        <v>0</v>
      </c>
      <c r="V22" s="220">
        <f>ROUND(E22*U22,2)</f>
        <v>0</v>
      </c>
      <c r="W22" s="220"/>
      <c r="X22" s="220" t="s">
        <v>855</v>
      </c>
      <c r="Y22" s="210"/>
      <c r="Z22" s="210"/>
      <c r="AA22" s="210"/>
      <c r="AB22" s="210"/>
      <c r="AC22" s="210"/>
      <c r="AD22" s="210"/>
      <c r="AE22" s="210"/>
      <c r="AF22" s="210"/>
      <c r="AG22" s="210" t="s">
        <v>856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6">
        <v>8</v>
      </c>
      <c r="B23" s="237" t="s">
        <v>842</v>
      </c>
      <c r="C23" s="246" t="s">
        <v>1367</v>
      </c>
      <c r="D23" s="238" t="s">
        <v>402</v>
      </c>
      <c r="E23" s="239">
        <v>10</v>
      </c>
      <c r="F23" s="240"/>
      <c r="G23" s="241">
        <f>ROUND(E23*F23,2)</f>
        <v>0</v>
      </c>
      <c r="H23" s="240"/>
      <c r="I23" s="241">
        <f>ROUND(E23*H23,2)</f>
        <v>0</v>
      </c>
      <c r="J23" s="240"/>
      <c r="K23" s="241">
        <f>ROUND(E23*J23,2)</f>
        <v>0</v>
      </c>
      <c r="L23" s="241">
        <v>21</v>
      </c>
      <c r="M23" s="241">
        <f>G23*(1+L23/100)</f>
        <v>0</v>
      </c>
      <c r="N23" s="241">
        <v>0</v>
      </c>
      <c r="O23" s="241">
        <f>ROUND(E23*N23,2)</f>
        <v>0</v>
      </c>
      <c r="P23" s="241">
        <v>0</v>
      </c>
      <c r="Q23" s="241">
        <f>ROUND(E23*P23,2)</f>
        <v>0</v>
      </c>
      <c r="R23" s="241"/>
      <c r="S23" s="241" t="s">
        <v>289</v>
      </c>
      <c r="T23" s="242" t="s">
        <v>197</v>
      </c>
      <c r="U23" s="220">
        <v>0</v>
      </c>
      <c r="V23" s="220">
        <f>ROUND(E23*U23,2)</f>
        <v>0</v>
      </c>
      <c r="W23" s="220"/>
      <c r="X23" s="220" t="s">
        <v>855</v>
      </c>
      <c r="Y23" s="210"/>
      <c r="Z23" s="210"/>
      <c r="AA23" s="210"/>
      <c r="AB23" s="210"/>
      <c r="AC23" s="210"/>
      <c r="AD23" s="210"/>
      <c r="AE23" s="210"/>
      <c r="AF23" s="210"/>
      <c r="AG23" s="210" t="s">
        <v>856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6">
        <v>9</v>
      </c>
      <c r="B24" s="237" t="s">
        <v>842</v>
      </c>
      <c r="C24" s="246" t="s">
        <v>1368</v>
      </c>
      <c r="D24" s="238" t="s">
        <v>402</v>
      </c>
      <c r="E24" s="239">
        <v>52</v>
      </c>
      <c r="F24" s="240"/>
      <c r="G24" s="241">
        <f>ROUND(E24*F24,2)</f>
        <v>0</v>
      </c>
      <c r="H24" s="240"/>
      <c r="I24" s="241">
        <f>ROUND(E24*H24,2)</f>
        <v>0</v>
      </c>
      <c r="J24" s="240"/>
      <c r="K24" s="241">
        <f>ROUND(E24*J24,2)</f>
        <v>0</v>
      </c>
      <c r="L24" s="241">
        <v>21</v>
      </c>
      <c r="M24" s="241">
        <f>G24*(1+L24/100)</f>
        <v>0</v>
      </c>
      <c r="N24" s="241">
        <v>0</v>
      </c>
      <c r="O24" s="241">
        <f>ROUND(E24*N24,2)</f>
        <v>0</v>
      </c>
      <c r="P24" s="241">
        <v>0</v>
      </c>
      <c r="Q24" s="241">
        <f>ROUND(E24*P24,2)</f>
        <v>0</v>
      </c>
      <c r="R24" s="241"/>
      <c r="S24" s="241" t="s">
        <v>289</v>
      </c>
      <c r="T24" s="242" t="s">
        <v>197</v>
      </c>
      <c r="U24" s="220">
        <v>0</v>
      </c>
      <c r="V24" s="220">
        <f>ROUND(E24*U24,2)</f>
        <v>0</v>
      </c>
      <c r="W24" s="220"/>
      <c r="X24" s="220" t="s">
        <v>855</v>
      </c>
      <c r="Y24" s="210"/>
      <c r="Z24" s="210"/>
      <c r="AA24" s="210"/>
      <c r="AB24" s="210"/>
      <c r="AC24" s="210"/>
      <c r="AD24" s="210"/>
      <c r="AE24" s="210"/>
      <c r="AF24" s="210"/>
      <c r="AG24" s="210" t="s">
        <v>856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6">
        <v>10</v>
      </c>
      <c r="B25" s="237" t="s">
        <v>838</v>
      </c>
      <c r="C25" s="246" t="s">
        <v>1369</v>
      </c>
      <c r="D25" s="238" t="s">
        <v>721</v>
      </c>
      <c r="E25" s="239">
        <v>1</v>
      </c>
      <c r="F25" s="240"/>
      <c r="G25" s="241">
        <f>ROUND(E25*F25,2)</f>
        <v>0</v>
      </c>
      <c r="H25" s="240"/>
      <c r="I25" s="241">
        <f>ROUND(E25*H25,2)</f>
        <v>0</v>
      </c>
      <c r="J25" s="240"/>
      <c r="K25" s="241">
        <f>ROUND(E25*J25,2)</f>
        <v>0</v>
      </c>
      <c r="L25" s="241">
        <v>21</v>
      </c>
      <c r="M25" s="241">
        <f>G25*(1+L25/100)</f>
        <v>0</v>
      </c>
      <c r="N25" s="241">
        <v>0</v>
      </c>
      <c r="O25" s="241">
        <f>ROUND(E25*N25,2)</f>
        <v>0</v>
      </c>
      <c r="P25" s="241">
        <v>0</v>
      </c>
      <c r="Q25" s="241">
        <f>ROUND(E25*P25,2)</f>
        <v>0</v>
      </c>
      <c r="R25" s="241"/>
      <c r="S25" s="241" t="s">
        <v>289</v>
      </c>
      <c r="T25" s="242" t="s">
        <v>197</v>
      </c>
      <c r="U25" s="220">
        <v>0</v>
      </c>
      <c r="V25" s="220">
        <f>ROUND(E25*U25,2)</f>
        <v>0</v>
      </c>
      <c r="W25" s="220"/>
      <c r="X25" s="220" t="s">
        <v>855</v>
      </c>
      <c r="Y25" s="210"/>
      <c r="Z25" s="210"/>
      <c r="AA25" s="210"/>
      <c r="AB25" s="210"/>
      <c r="AC25" s="210"/>
      <c r="AD25" s="210"/>
      <c r="AE25" s="210"/>
      <c r="AF25" s="210"/>
      <c r="AG25" s="210" t="s">
        <v>856</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33.75" outlineLevel="1" x14ac:dyDescent="0.2">
      <c r="A26" s="229">
        <v>11</v>
      </c>
      <c r="B26" s="230" t="s">
        <v>838</v>
      </c>
      <c r="C26" s="247" t="s">
        <v>1370</v>
      </c>
      <c r="D26" s="231" t="s">
        <v>201</v>
      </c>
      <c r="E26" s="232">
        <v>1</v>
      </c>
      <c r="F26" s="233"/>
      <c r="G26" s="234">
        <f>ROUND(E26*F26,2)</f>
        <v>0</v>
      </c>
      <c r="H26" s="233"/>
      <c r="I26" s="234">
        <f>ROUND(E26*H26,2)</f>
        <v>0</v>
      </c>
      <c r="J26" s="233"/>
      <c r="K26" s="234">
        <f>ROUND(E26*J26,2)</f>
        <v>0</v>
      </c>
      <c r="L26" s="234">
        <v>21</v>
      </c>
      <c r="M26" s="234">
        <f>G26*(1+L26/100)</f>
        <v>0</v>
      </c>
      <c r="N26" s="234">
        <v>0</v>
      </c>
      <c r="O26" s="234">
        <f>ROUND(E26*N26,2)</f>
        <v>0</v>
      </c>
      <c r="P26" s="234">
        <v>0</v>
      </c>
      <c r="Q26" s="234">
        <f>ROUND(E26*P26,2)</f>
        <v>0</v>
      </c>
      <c r="R26" s="234"/>
      <c r="S26" s="234" t="s">
        <v>289</v>
      </c>
      <c r="T26" s="235" t="s">
        <v>197</v>
      </c>
      <c r="U26" s="220">
        <v>0</v>
      </c>
      <c r="V26" s="220">
        <f>ROUND(E26*U26,2)</f>
        <v>0</v>
      </c>
      <c r="W26" s="220"/>
      <c r="X26" s="220" t="s">
        <v>855</v>
      </c>
      <c r="Y26" s="210"/>
      <c r="Z26" s="210"/>
      <c r="AA26" s="210"/>
      <c r="AB26" s="210"/>
      <c r="AC26" s="210"/>
      <c r="AD26" s="210"/>
      <c r="AE26" s="210"/>
      <c r="AF26" s="210"/>
      <c r="AG26" s="210" t="s">
        <v>856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17"/>
      <c r="B27" s="218"/>
      <c r="C27" s="248" t="s">
        <v>1371</v>
      </c>
      <c r="D27" s="243"/>
      <c r="E27" s="243"/>
      <c r="F27" s="243"/>
      <c r="G27" s="243"/>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203</v>
      </c>
      <c r="AH27" s="210"/>
      <c r="AI27" s="210"/>
      <c r="AJ27" s="210"/>
      <c r="AK27" s="210"/>
      <c r="AL27" s="210"/>
      <c r="AM27" s="210"/>
      <c r="AN27" s="210"/>
      <c r="AO27" s="210"/>
      <c r="AP27" s="210"/>
      <c r="AQ27" s="210"/>
      <c r="AR27" s="210"/>
      <c r="AS27" s="210"/>
      <c r="AT27" s="210"/>
      <c r="AU27" s="210"/>
      <c r="AV27" s="210"/>
      <c r="AW27" s="210"/>
      <c r="AX27" s="210"/>
      <c r="AY27" s="210"/>
      <c r="AZ27" s="210"/>
      <c r="BA27" s="259" t="str">
        <f>C27</f>
        <v>a stabilizátory proti UV záření a tepelné degradaci. PVC U je materiál s velmi dobrými hydraulickými vlastnostmi, kdy se minimalizuje tvorba usazenin vzhledem k hladkosti vnitřního povrchu trubek. Tlaková řada min. PN 16 V 125</v>
      </c>
      <c r="BB27" s="210"/>
      <c r="BC27" s="210"/>
      <c r="BD27" s="210"/>
      <c r="BE27" s="210"/>
      <c r="BF27" s="210"/>
      <c r="BG27" s="210"/>
      <c r="BH27" s="210"/>
    </row>
    <row r="28" spans="1:60" outlineLevel="1" x14ac:dyDescent="0.2">
      <c r="A28" s="236">
        <v>12</v>
      </c>
      <c r="B28" s="237" t="s">
        <v>838</v>
      </c>
      <c r="C28" s="246" t="s">
        <v>1372</v>
      </c>
      <c r="D28" s="238" t="s">
        <v>201</v>
      </c>
      <c r="E28" s="239">
        <v>1</v>
      </c>
      <c r="F28" s="240"/>
      <c r="G28" s="241">
        <f>ROUND(E28*F28,2)</f>
        <v>0</v>
      </c>
      <c r="H28" s="240"/>
      <c r="I28" s="241">
        <f>ROUND(E28*H28,2)</f>
        <v>0</v>
      </c>
      <c r="J28" s="240"/>
      <c r="K28" s="241">
        <f>ROUND(E28*J28,2)</f>
        <v>0</v>
      </c>
      <c r="L28" s="241">
        <v>21</v>
      </c>
      <c r="M28" s="241">
        <f>G28*(1+L28/100)</f>
        <v>0</v>
      </c>
      <c r="N28" s="241">
        <v>0</v>
      </c>
      <c r="O28" s="241">
        <f>ROUND(E28*N28,2)</f>
        <v>0</v>
      </c>
      <c r="P28" s="241">
        <v>0</v>
      </c>
      <c r="Q28" s="241">
        <f>ROUND(E28*P28,2)</f>
        <v>0</v>
      </c>
      <c r="R28" s="241"/>
      <c r="S28" s="241" t="s">
        <v>289</v>
      </c>
      <c r="T28" s="242" t="s">
        <v>197</v>
      </c>
      <c r="U28" s="220">
        <v>0</v>
      </c>
      <c r="V28" s="220">
        <f>ROUND(E28*U28,2)</f>
        <v>0</v>
      </c>
      <c r="W28" s="220"/>
      <c r="X28" s="220" t="s">
        <v>855</v>
      </c>
      <c r="Y28" s="210"/>
      <c r="Z28" s="210"/>
      <c r="AA28" s="210"/>
      <c r="AB28" s="210"/>
      <c r="AC28" s="210"/>
      <c r="AD28" s="210"/>
      <c r="AE28" s="210"/>
      <c r="AF28" s="210"/>
      <c r="AG28" s="210" t="s">
        <v>856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36">
        <v>13</v>
      </c>
      <c r="B29" s="237" t="s">
        <v>838</v>
      </c>
      <c r="C29" s="246" t="s">
        <v>1373</v>
      </c>
      <c r="D29" s="238" t="s">
        <v>201</v>
      </c>
      <c r="E29" s="239">
        <v>4</v>
      </c>
      <c r="F29" s="240"/>
      <c r="G29" s="241">
        <f>ROUND(E29*F29,2)</f>
        <v>0</v>
      </c>
      <c r="H29" s="240"/>
      <c r="I29" s="241">
        <f>ROUND(E29*H29,2)</f>
        <v>0</v>
      </c>
      <c r="J29" s="240"/>
      <c r="K29" s="241">
        <f>ROUND(E29*J29,2)</f>
        <v>0</v>
      </c>
      <c r="L29" s="241">
        <v>21</v>
      </c>
      <c r="M29" s="241">
        <f>G29*(1+L29/100)</f>
        <v>0</v>
      </c>
      <c r="N29" s="241">
        <v>0</v>
      </c>
      <c r="O29" s="241">
        <f>ROUND(E29*N29,2)</f>
        <v>0</v>
      </c>
      <c r="P29" s="241">
        <v>0</v>
      </c>
      <c r="Q29" s="241">
        <f>ROUND(E29*P29,2)</f>
        <v>0</v>
      </c>
      <c r="R29" s="241"/>
      <c r="S29" s="241" t="s">
        <v>289</v>
      </c>
      <c r="T29" s="242" t="s">
        <v>197</v>
      </c>
      <c r="U29" s="220">
        <v>0</v>
      </c>
      <c r="V29" s="220">
        <f>ROUND(E29*U29,2)</f>
        <v>0</v>
      </c>
      <c r="W29" s="220"/>
      <c r="X29" s="220" t="s">
        <v>855</v>
      </c>
      <c r="Y29" s="210"/>
      <c r="Z29" s="210"/>
      <c r="AA29" s="210"/>
      <c r="AB29" s="210"/>
      <c r="AC29" s="210"/>
      <c r="AD29" s="210"/>
      <c r="AE29" s="210"/>
      <c r="AF29" s="210"/>
      <c r="AG29" s="210" t="s">
        <v>856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6">
        <v>14</v>
      </c>
      <c r="B30" s="237" t="s">
        <v>838</v>
      </c>
      <c r="C30" s="246" t="s">
        <v>1374</v>
      </c>
      <c r="D30" s="238" t="s">
        <v>201</v>
      </c>
      <c r="E30" s="239">
        <v>2</v>
      </c>
      <c r="F30" s="240"/>
      <c r="G30" s="241">
        <f>ROUND(E30*F30,2)</f>
        <v>0</v>
      </c>
      <c r="H30" s="240"/>
      <c r="I30" s="241">
        <f>ROUND(E30*H30,2)</f>
        <v>0</v>
      </c>
      <c r="J30" s="240"/>
      <c r="K30" s="241">
        <f>ROUND(E30*J30,2)</f>
        <v>0</v>
      </c>
      <c r="L30" s="241">
        <v>21</v>
      </c>
      <c r="M30" s="241">
        <f>G30*(1+L30/100)</f>
        <v>0</v>
      </c>
      <c r="N30" s="241">
        <v>0</v>
      </c>
      <c r="O30" s="241">
        <f>ROUND(E30*N30,2)</f>
        <v>0</v>
      </c>
      <c r="P30" s="241">
        <v>0</v>
      </c>
      <c r="Q30" s="241">
        <f>ROUND(E30*P30,2)</f>
        <v>0</v>
      </c>
      <c r="R30" s="241"/>
      <c r="S30" s="241" t="s">
        <v>289</v>
      </c>
      <c r="T30" s="242" t="s">
        <v>197</v>
      </c>
      <c r="U30" s="220">
        <v>0</v>
      </c>
      <c r="V30" s="220">
        <f>ROUND(E30*U30,2)</f>
        <v>0</v>
      </c>
      <c r="W30" s="220"/>
      <c r="X30" s="220" t="s">
        <v>855</v>
      </c>
      <c r="Y30" s="210"/>
      <c r="Z30" s="210"/>
      <c r="AA30" s="210"/>
      <c r="AB30" s="210"/>
      <c r="AC30" s="210"/>
      <c r="AD30" s="210"/>
      <c r="AE30" s="210"/>
      <c r="AF30" s="210"/>
      <c r="AG30" s="210" t="s">
        <v>856</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36">
        <v>15</v>
      </c>
      <c r="B31" s="237" t="s">
        <v>838</v>
      </c>
      <c r="C31" s="246" t="s">
        <v>1375</v>
      </c>
      <c r="D31" s="238" t="s">
        <v>721</v>
      </c>
      <c r="E31" s="239">
        <v>1</v>
      </c>
      <c r="F31" s="240"/>
      <c r="G31" s="241">
        <f>ROUND(E31*F31,2)</f>
        <v>0</v>
      </c>
      <c r="H31" s="240"/>
      <c r="I31" s="241">
        <f>ROUND(E31*H31,2)</f>
        <v>0</v>
      </c>
      <c r="J31" s="240"/>
      <c r="K31" s="241">
        <f>ROUND(E31*J31,2)</f>
        <v>0</v>
      </c>
      <c r="L31" s="241">
        <v>21</v>
      </c>
      <c r="M31" s="241">
        <f>G31*(1+L31/100)</f>
        <v>0</v>
      </c>
      <c r="N31" s="241">
        <v>0</v>
      </c>
      <c r="O31" s="241">
        <f>ROUND(E31*N31,2)</f>
        <v>0</v>
      </c>
      <c r="P31" s="241">
        <v>0</v>
      </c>
      <c r="Q31" s="241">
        <f>ROUND(E31*P31,2)</f>
        <v>0</v>
      </c>
      <c r="R31" s="241"/>
      <c r="S31" s="241" t="s">
        <v>289</v>
      </c>
      <c r="T31" s="242" t="s">
        <v>197</v>
      </c>
      <c r="U31" s="220">
        <v>0</v>
      </c>
      <c r="V31" s="220">
        <f>ROUND(E31*U31,2)</f>
        <v>0</v>
      </c>
      <c r="W31" s="220"/>
      <c r="X31" s="220" t="s">
        <v>855</v>
      </c>
      <c r="Y31" s="210"/>
      <c r="Z31" s="210"/>
      <c r="AA31" s="210"/>
      <c r="AB31" s="210"/>
      <c r="AC31" s="210"/>
      <c r="AD31" s="210"/>
      <c r="AE31" s="210"/>
      <c r="AF31" s="210"/>
      <c r="AG31" s="210" t="s">
        <v>856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36">
        <v>16</v>
      </c>
      <c r="B32" s="237" t="s">
        <v>838</v>
      </c>
      <c r="C32" s="246" t="s">
        <v>1376</v>
      </c>
      <c r="D32" s="238" t="s">
        <v>721</v>
      </c>
      <c r="E32" s="239">
        <v>1</v>
      </c>
      <c r="F32" s="240"/>
      <c r="G32" s="241">
        <f>ROUND(E32*F32,2)</f>
        <v>0</v>
      </c>
      <c r="H32" s="240"/>
      <c r="I32" s="241">
        <f>ROUND(E32*H32,2)</f>
        <v>0</v>
      </c>
      <c r="J32" s="240"/>
      <c r="K32" s="241">
        <f>ROUND(E32*J32,2)</f>
        <v>0</v>
      </c>
      <c r="L32" s="241">
        <v>21</v>
      </c>
      <c r="M32" s="241">
        <f>G32*(1+L32/100)</f>
        <v>0</v>
      </c>
      <c r="N32" s="241">
        <v>0</v>
      </c>
      <c r="O32" s="241">
        <f>ROUND(E32*N32,2)</f>
        <v>0</v>
      </c>
      <c r="P32" s="241">
        <v>0</v>
      </c>
      <c r="Q32" s="241">
        <f>ROUND(E32*P32,2)</f>
        <v>0</v>
      </c>
      <c r="R32" s="241"/>
      <c r="S32" s="241" t="s">
        <v>289</v>
      </c>
      <c r="T32" s="242" t="s">
        <v>197</v>
      </c>
      <c r="U32" s="220">
        <v>0</v>
      </c>
      <c r="V32" s="220">
        <f>ROUND(E32*U32,2)</f>
        <v>0</v>
      </c>
      <c r="W32" s="220"/>
      <c r="X32" s="220" t="s">
        <v>855</v>
      </c>
      <c r="Y32" s="210"/>
      <c r="Z32" s="210"/>
      <c r="AA32" s="210"/>
      <c r="AB32" s="210"/>
      <c r="AC32" s="210"/>
      <c r="AD32" s="210"/>
      <c r="AE32" s="210"/>
      <c r="AF32" s="210"/>
      <c r="AG32" s="210" t="s">
        <v>856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29">
        <v>17</v>
      </c>
      <c r="B33" s="230" t="s">
        <v>838</v>
      </c>
      <c r="C33" s="247" t="s">
        <v>1377</v>
      </c>
      <c r="D33" s="231" t="s">
        <v>721</v>
      </c>
      <c r="E33" s="232">
        <v>1</v>
      </c>
      <c r="F33" s="233"/>
      <c r="G33" s="234">
        <f>ROUND(E33*F33,2)</f>
        <v>0</v>
      </c>
      <c r="H33" s="233"/>
      <c r="I33" s="234">
        <f>ROUND(E33*H33,2)</f>
        <v>0</v>
      </c>
      <c r="J33" s="233"/>
      <c r="K33" s="234">
        <f>ROUND(E33*J33,2)</f>
        <v>0</v>
      </c>
      <c r="L33" s="234">
        <v>21</v>
      </c>
      <c r="M33" s="234">
        <f>G33*(1+L33/100)</f>
        <v>0</v>
      </c>
      <c r="N33" s="234">
        <v>0</v>
      </c>
      <c r="O33" s="234">
        <f>ROUND(E33*N33,2)</f>
        <v>0</v>
      </c>
      <c r="P33" s="234">
        <v>0</v>
      </c>
      <c r="Q33" s="234">
        <f>ROUND(E33*P33,2)</f>
        <v>0</v>
      </c>
      <c r="R33" s="234"/>
      <c r="S33" s="234" t="s">
        <v>289</v>
      </c>
      <c r="T33" s="235" t="s">
        <v>197</v>
      </c>
      <c r="U33" s="220">
        <v>0</v>
      </c>
      <c r="V33" s="220">
        <f>ROUND(E33*U33,2)</f>
        <v>0</v>
      </c>
      <c r="W33" s="220"/>
      <c r="X33" s="220" t="s">
        <v>855</v>
      </c>
      <c r="Y33" s="210"/>
      <c r="Z33" s="210"/>
      <c r="AA33" s="210"/>
      <c r="AB33" s="210"/>
      <c r="AC33" s="210"/>
      <c r="AD33" s="210"/>
      <c r="AE33" s="210"/>
      <c r="AF33" s="210"/>
      <c r="AG33" s="210" t="s">
        <v>856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x14ac:dyDescent="0.2">
      <c r="A34" s="3"/>
      <c r="B34" s="4"/>
      <c r="C34" s="249"/>
      <c r="D34" s="6"/>
      <c r="E34" s="3"/>
      <c r="F34" s="3"/>
      <c r="G34" s="3"/>
      <c r="H34" s="3"/>
      <c r="I34" s="3"/>
      <c r="J34" s="3"/>
      <c r="K34" s="3"/>
      <c r="L34" s="3"/>
      <c r="M34" s="3"/>
      <c r="N34" s="3"/>
      <c r="O34" s="3"/>
      <c r="P34" s="3"/>
      <c r="Q34" s="3"/>
      <c r="R34" s="3"/>
      <c r="S34" s="3"/>
      <c r="T34" s="3"/>
      <c r="U34" s="3"/>
      <c r="V34" s="3"/>
      <c r="W34" s="3"/>
      <c r="X34" s="3"/>
      <c r="AE34">
        <v>15</v>
      </c>
      <c r="AF34">
        <v>21</v>
      </c>
      <c r="AG34" t="s">
        <v>178</v>
      </c>
    </row>
    <row r="35" spans="1:60" x14ac:dyDescent="0.2">
      <c r="A35" s="213"/>
      <c r="B35" s="214" t="s">
        <v>29</v>
      </c>
      <c r="C35" s="250"/>
      <c r="D35" s="215"/>
      <c r="E35" s="216"/>
      <c r="F35" s="216"/>
      <c r="G35" s="244">
        <f>G8+G16</f>
        <v>0</v>
      </c>
      <c r="H35" s="3"/>
      <c r="I35" s="3"/>
      <c r="J35" s="3"/>
      <c r="K35" s="3"/>
      <c r="L35" s="3"/>
      <c r="M35" s="3"/>
      <c r="N35" s="3"/>
      <c r="O35" s="3"/>
      <c r="P35" s="3"/>
      <c r="Q35" s="3"/>
      <c r="R35" s="3"/>
      <c r="S35" s="3"/>
      <c r="T35" s="3"/>
      <c r="U35" s="3"/>
      <c r="V35" s="3"/>
      <c r="W35" s="3"/>
      <c r="X35" s="3"/>
      <c r="AE35">
        <f>SUMIF(L7:L33,AE34,G7:G33)</f>
        <v>0</v>
      </c>
      <c r="AF35">
        <f>SUMIF(L7:L33,AF34,G7:G33)</f>
        <v>0</v>
      </c>
      <c r="AG35" t="s">
        <v>222</v>
      </c>
    </row>
    <row r="36" spans="1:60" x14ac:dyDescent="0.2">
      <c r="C36" s="251"/>
      <c r="D36" s="10"/>
      <c r="AG36" t="s">
        <v>223</v>
      </c>
    </row>
    <row r="37" spans="1:60" x14ac:dyDescent="0.2">
      <c r="D37" s="10"/>
    </row>
    <row r="38" spans="1:60" x14ac:dyDescent="0.2">
      <c r="D38" s="10"/>
    </row>
    <row r="39" spans="1:60" x14ac:dyDescent="0.2">
      <c r="D39" s="10"/>
    </row>
    <row r="40" spans="1:60" x14ac:dyDescent="0.2">
      <c r="D40" s="10"/>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8">
    <mergeCell ref="C19:G19"/>
    <mergeCell ref="C27:G27"/>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80</v>
      </c>
      <c r="C3" s="199" t="s">
        <v>81</v>
      </c>
      <c r="D3" s="197"/>
      <c r="E3" s="197"/>
      <c r="F3" s="197"/>
      <c r="G3" s="198"/>
      <c r="AC3" s="175" t="s">
        <v>1353</v>
      </c>
      <c r="AG3" t="s">
        <v>168</v>
      </c>
    </row>
    <row r="4" spans="1:60" ht="24.95" customHeight="1" x14ac:dyDescent="0.2">
      <c r="A4" s="200" t="s">
        <v>9</v>
      </c>
      <c r="B4" s="201" t="s">
        <v>84</v>
      </c>
      <c r="C4" s="202" t="s">
        <v>85</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103</v>
      </c>
      <c r="C8" s="245" t="s">
        <v>104</v>
      </c>
      <c r="D8" s="225"/>
      <c r="E8" s="226"/>
      <c r="F8" s="227"/>
      <c r="G8" s="227">
        <f>SUMIF(AG9:AG24,"&lt;&gt;NOR",G9:G24)</f>
        <v>0</v>
      </c>
      <c r="H8" s="227"/>
      <c r="I8" s="227">
        <f>SUM(I9:I24)</f>
        <v>0</v>
      </c>
      <c r="J8" s="227"/>
      <c r="K8" s="227">
        <f>SUM(K9:K24)</f>
        <v>0</v>
      </c>
      <c r="L8" s="227"/>
      <c r="M8" s="227">
        <f>SUM(M9:M24)</f>
        <v>0</v>
      </c>
      <c r="N8" s="227"/>
      <c r="O8" s="227">
        <f>SUM(O9:O24)</f>
        <v>0</v>
      </c>
      <c r="P8" s="227"/>
      <c r="Q8" s="227">
        <f>SUM(Q9:Q24)</f>
        <v>0</v>
      </c>
      <c r="R8" s="227"/>
      <c r="S8" s="227"/>
      <c r="T8" s="228"/>
      <c r="U8" s="222"/>
      <c r="V8" s="222">
        <f>SUM(V9:V24)</f>
        <v>0</v>
      </c>
      <c r="W8" s="222"/>
      <c r="X8" s="222"/>
      <c r="AG8" t="s">
        <v>192</v>
      </c>
    </row>
    <row r="9" spans="1:60" ht="33.75" outlineLevel="1" x14ac:dyDescent="0.2">
      <c r="A9" s="229">
        <v>1</v>
      </c>
      <c r="B9" s="230" t="s">
        <v>838</v>
      </c>
      <c r="C9" s="247" t="s">
        <v>1378</v>
      </c>
      <c r="D9" s="231"/>
      <c r="E9" s="232">
        <v>0</v>
      </c>
      <c r="F9" s="233"/>
      <c r="G9" s="234">
        <f>ROUND(E9*F9,2)</f>
        <v>0</v>
      </c>
      <c r="H9" s="233"/>
      <c r="I9" s="234">
        <f>ROUND(E9*H9,2)</f>
        <v>0</v>
      </c>
      <c r="J9" s="233"/>
      <c r="K9" s="234">
        <f>ROUND(E9*J9,2)</f>
        <v>0</v>
      </c>
      <c r="L9" s="234">
        <v>21</v>
      </c>
      <c r="M9" s="234">
        <f>G9*(1+L9/100)</f>
        <v>0</v>
      </c>
      <c r="N9" s="234">
        <v>0</v>
      </c>
      <c r="O9" s="234">
        <f>ROUND(E9*N9,2)</f>
        <v>0</v>
      </c>
      <c r="P9" s="234">
        <v>0</v>
      </c>
      <c r="Q9" s="234">
        <f>ROUND(E9*P9,2)</f>
        <v>0</v>
      </c>
      <c r="R9" s="234"/>
      <c r="S9" s="234" t="s">
        <v>289</v>
      </c>
      <c r="T9" s="235" t="s">
        <v>1379</v>
      </c>
      <c r="U9" s="220">
        <v>0</v>
      </c>
      <c r="V9" s="220">
        <f>ROUND(E9*U9,2)</f>
        <v>0</v>
      </c>
      <c r="W9" s="220"/>
      <c r="X9" s="220" t="s">
        <v>228</v>
      </c>
      <c r="Y9" s="210"/>
      <c r="Z9" s="210"/>
      <c r="AA9" s="210"/>
      <c r="AB9" s="210"/>
      <c r="AC9" s="210"/>
      <c r="AD9" s="210"/>
      <c r="AE9" s="210"/>
      <c r="AF9" s="210"/>
      <c r="AG9" s="210" t="s">
        <v>841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70" t="s">
        <v>690</v>
      </c>
      <c r="D10" s="268"/>
      <c r="E10" s="269"/>
      <c r="F10" s="220"/>
      <c r="G10" s="220"/>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244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7"/>
      <c r="B11" s="218"/>
      <c r="C11" s="271" t="s">
        <v>1380</v>
      </c>
      <c r="D11" s="268"/>
      <c r="E11" s="269"/>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244</v>
      </c>
      <c r="AH11" s="210">
        <v>2</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7"/>
      <c r="B12" s="218"/>
      <c r="C12" s="270" t="s">
        <v>697</v>
      </c>
      <c r="D12" s="268"/>
      <c r="E12" s="269"/>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244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29">
        <v>2</v>
      </c>
      <c r="B13" s="230" t="s">
        <v>842</v>
      </c>
      <c r="C13" s="247" t="s">
        <v>1381</v>
      </c>
      <c r="D13" s="231"/>
      <c r="E13" s="232">
        <v>0</v>
      </c>
      <c r="F13" s="233"/>
      <c r="G13" s="234">
        <f>ROUND(E13*F13,2)</f>
        <v>0</v>
      </c>
      <c r="H13" s="233"/>
      <c r="I13" s="234">
        <f>ROUND(E13*H13,2)</f>
        <v>0</v>
      </c>
      <c r="J13" s="233"/>
      <c r="K13" s="234">
        <f>ROUND(E13*J13,2)</f>
        <v>0</v>
      </c>
      <c r="L13" s="234">
        <v>21</v>
      </c>
      <c r="M13" s="234">
        <f>G13*(1+L13/100)</f>
        <v>0</v>
      </c>
      <c r="N13" s="234">
        <v>0</v>
      </c>
      <c r="O13" s="234">
        <f>ROUND(E13*N13,2)</f>
        <v>0</v>
      </c>
      <c r="P13" s="234">
        <v>0</v>
      </c>
      <c r="Q13" s="234">
        <f>ROUND(E13*P13,2)</f>
        <v>0</v>
      </c>
      <c r="R13" s="234"/>
      <c r="S13" s="234" t="s">
        <v>289</v>
      </c>
      <c r="T13" s="235" t="s">
        <v>1379</v>
      </c>
      <c r="U13" s="220">
        <v>0</v>
      </c>
      <c r="V13" s="220">
        <f>ROUND(E13*U13,2)</f>
        <v>0</v>
      </c>
      <c r="W13" s="220"/>
      <c r="X13" s="220" t="s">
        <v>228</v>
      </c>
      <c r="Y13" s="210"/>
      <c r="Z13" s="210"/>
      <c r="AA13" s="210"/>
      <c r="AB13" s="210"/>
      <c r="AC13" s="210"/>
      <c r="AD13" s="210"/>
      <c r="AE13" s="210"/>
      <c r="AF13" s="210"/>
      <c r="AG13" s="210" t="s">
        <v>841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70" t="s">
        <v>690</v>
      </c>
      <c r="D14" s="268"/>
      <c r="E14" s="269"/>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244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71" t="s">
        <v>1380</v>
      </c>
      <c r="D15" s="268"/>
      <c r="E15" s="269"/>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244</v>
      </c>
      <c r="AH15" s="210">
        <v>2</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70" t="s">
        <v>697</v>
      </c>
      <c r="D16" s="268"/>
      <c r="E16" s="269"/>
      <c r="F16" s="220"/>
      <c r="G16" s="220"/>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244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29">
        <v>3</v>
      </c>
      <c r="B17" s="230" t="s">
        <v>1137</v>
      </c>
      <c r="C17" s="247" t="s">
        <v>1382</v>
      </c>
      <c r="D17" s="231"/>
      <c r="E17" s="232">
        <v>0</v>
      </c>
      <c r="F17" s="233"/>
      <c r="G17" s="234">
        <f>ROUND(E17*F17,2)</f>
        <v>0</v>
      </c>
      <c r="H17" s="233"/>
      <c r="I17" s="234">
        <f>ROUND(E17*H17,2)</f>
        <v>0</v>
      </c>
      <c r="J17" s="233"/>
      <c r="K17" s="234">
        <f>ROUND(E17*J17,2)</f>
        <v>0</v>
      </c>
      <c r="L17" s="234">
        <v>21</v>
      </c>
      <c r="M17" s="234">
        <f>G17*(1+L17/100)</f>
        <v>0</v>
      </c>
      <c r="N17" s="234">
        <v>0</v>
      </c>
      <c r="O17" s="234">
        <f>ROUND(E17*N17,2)</f>
        <v>0</v>
      </c>
      <c r="P17" s="234">
        <v>0</v>
      </c>
      <c r="Q17" s="234">
        <f>ROUND(E17*P17,2)</f>
        <v>0</v>
      </c>
      <c r="R17" s="234"/>
      <c r="S17" s="234" t="s">
        <v>289</v>
      </c>
      <c r="T17" s="235" t="s">
        <v>1379</v>
      </c>
      <c r="U17" s="220">
        <v>0</v>
      </c>
      <c r="V17" s="220">
        <f>ROUND(E17*U17,2)</f>
        <v>0</v>
      </c>
      <c r="W17" s="220"/>
      <c r="X17" s="220" t="s">
        <v>228</v>
      </c>
      <c r="Y17" s="210"/>
      <c r="Z17" s="210"/>
      <c r="AA17" s="210"/>
      <c r="AB17" s="210"/>
      <c r="AC17" s="210"/>
      <c r="AD17" s="210"/>
      <c r="AE17" s="210"/>
      <c r="AF17" s="210"/>
      <c r="AG17" s="210" t="s">
        <v>841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70" t="s">
        <v>690</v>
      </c>
      <c r="D18" s="268"/>
      <c r="E18" s="269"/>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244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7"/>
      <c r="B19" s="218"/>
      <c r="C19" s="271" t="s">
        <v>1380</v>
      </c>
      <c r="D19" s="268"/>
      <c r="E19" s="269"/>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244</v>
      </c>
      <c r="AH19" s="210">
        <v>2</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7"/>
      <c r="B20" s="218"/>
      <c r="C20" s="270" t="s">
        <v>697</v>
      </c>
      <c r="D20" s="268"/>
      <c r="E20" s="269"/>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244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29">
        <v>4</v>
      </c>
      <c r="B21" s="230" t="s">
        <v>1139</v>
      </c>
      <c r="C21" s="247" t="s">
        <v>1383</v>
      </c>
      <c r="D21" s="231"/>
      <c r="E21" s="232">
        <v>0</v>
      </c>
      <c r="F21" s="233"/>
      <c r="G21" s="234">
        <f>ROUND(E21*F21,2)</f>
        <v>0</v>
      </c>
      <c r="H21" s="233"/>
      <c r="I21" s="234">
        <f>ROUND(E21*H21,2)</f>
        <v>0</v>
      </c>
      <c r="J21" s="233"/>
      <c r="K21" s="234">
        <f>ROUND(E21*J21,2)</f>
        <v>0</v>
      </c>
      <c r="L21" s="234">
        <v>21</v>
      </c>
      <c r="M21" s="234">
        <f>G21*(1+L21/100)</f>
        <v>0</v>
      </c>
      <c r="N21" s="234">
        <v>0</v>
      </c>
      <c r="O21" s="234">
        <f>ROUND(E21*N21,2)</f>
        <v>0</v>
      </c>
      <c r="P21" s="234">
        <v>0</v>
      </c>
      <c r="Q21" s="234">
        <f>ROUND(E21*P21,2)</f>
        <v>0</v>
      </c>
      <c r="R21" s="234"/>
      <c r="S21" s="234" t="s">
        <v>289</v>
      </c>
      <c r="T21" s="235" t="s">
        <v>1379</v>
      </c>
      <c r="U21" s="220">
        <v>0</v>
      </c>
      <c r="V21" s="220">
        <f>ROUND(E21*U21,2)</f>
        <v>0</v>
      </c>
      <c r="W21" s="220"/>
      <c r="X21" s="220" t="s">
        <v>228</v>
      </c>
      <c r="Y21" s="210"/>
      <c r="Z21" s="210"/>
      <c r="AA21" s="210"/>
      <c r="AB21" s="210"/>
      <c r="AC21" s="210"/>
      <c r="AD21" s="210"/>
      <c r="AE21" s="210"/>
      <c r="AF21" s="210"/>
      <c r="AG21" s="210" t="s">
        <v>841</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7"/>
      <c r="B22" s="218"/>
      <c r="C22" s="270" t="s">
        <v>690</v>
      </c>
      <c r="D22" s="268"/>
      <c r="E22" s="269"/>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244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71" t="s">
        <v>1380</v>
      </c>
      <c r="D23" s="268"/>
      <c r="E23" s="269"/>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244</v>
      </c>
      <c r="AH23" s="210">
        <v>2</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7"/>
      <c r="B24" s="218"/>
      <c r="C24" s="270" t="s">
        <v>697</v>
      </c>
      <c r="D24" s="268"/>
      <c r="E24" s="269"/>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244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23" t="s">
        <v>191</v>
      </c>
      <c r="B25" s="224" t="s">
        <v>106</v>
      </c>
      <c r="C25" s="245" t="s">
        <v>109</v>
      </c>
      <c r="D25" s="225"/>
      <c r="E25" s="226"/>
      <c r="F25" s="227"/>
      <c r="G25" s="227">
        <f>SUMIF(AG26:AG39,"&lt;&gt;NOR",G26:G39)</f>
        <v>0</v>
      </c>
      <c r="H25" s="227"/>
      <c r="I25" s="227">
        <f>SUM(I26:I39)</f>
        <v>0</v>
      </c>
      <c r="J25" s="227"/>
      <c r="K25" s="227">
        <f>SUM(K26:K39)</f>
        <v>0</v>
      </c>
      <c r="L25" s="227"/>
      <c r="M25" s="227">
        <f>SUM(M26:M39)</f>
        <v>0</v>
      </c>
      <c r="N25" s="227"/>
      <c r="O25" s="227">
        <f>SUM(O26:O39)</f>
        <v>0</v>
      </c>
      <c r="P25" s="227"/>
      <c r="Q25" s="227">
        <f>SUM(Q26:Q39)</f>
        <v>0</v>
      </c>
      <c r="R25" s="227"/>
      <c r="S25" s="227"/>
      <c r="T25" s="228"/>
      <c r="U25" s="222"/>
      <c r="V25" s="222">
        <f>SUM(V26:V39)</f>
        <v>8.1</v>
      </c>
      <c r="W25" s="222"/>
      <c r="X25" s="222"/>
      <c r="AG25" t="s">
        <v>192</v>
      </c>
    </row>
    <row r="26" spans="1:60" ht="33.75" outlineLevel="1" x14ac:dyDescent="0.2">
      <c r="A26" s="229">
        <v>5</v>
      </c>
      <c r="B26" s="230" t="s">
        <v>1141</v>
      </c>
      <c r="C26" s="247" t="s">
        <v>1384</v>
      </c>
      <c r="D26" s="231" t="s">
        <v>721</v>
      </c>
      <c r="E26" s="232">
        <v>1</v>
      </c>
      <c r="F26" s="233"/>
      <c r="G26" s="234">
        <f>ROUND(E26*F26,2)</f>
        <v>0</v>
      </c>
      <c r="H26" s="233"/>
      <c r="I26" s="234">
        <f>ROUND(E26*H26,2)</f>
        <v>0</v>
      </c>
      <c r="J26" s="233"/>
      <c r="K26" s="234">
        <f>ROUND(E26*J26,2)</f>
        <v>0</v>
      </c>
      <c r="L26" s="234">
        <v>21</v>
      </c>
      <c r="M26" s="234">
        <f>G26*(1+L26/100)</f>
        <v>0</v>
      </c>
      <c r="N26" s="234">
        <v>0</v>
      </c>
      <c r="O26" s="234">
        <f>ROUND(E26*N26,2)</f>
        <v>0</v>
      </c>
      <c r="P26" s="234">
        <v>0</v>
      </c>
      <c r="Q26" s="234">
        <f>ROUND(E26*P26,2)</f>
        <v>0</v>
      </c>
      <c r="R26" s="234"/>
      <c r="S26" s="234" t="s">
        <v>289</v>
      </c>
      <c r="T26" s="235" t="s">
        <v>197</v>
      </c>
      <c r="U26" s="220">
        <v>0</v>
      </c>
      <c r="V26" s="220">
        <f>ROUND(E26*U26,2)</f>
        <v>0</v>
      </c>
      <c r="W26" s="220"/>
      <c r="X26" s="220" t="s">
        <v>228</v>
      </c>
      <c r="Y26" s="210"/>
      <c r="Z26" s="210"/>
      <c r="AA26" s="210"/>
      <c r="AB26" s="210"/>
      <c r="AC26" s="210"/>
      <c r="AD26" s="210"/>
      <c r="AE26" s="210"/>
      <c r="AF26" s="210"/>
      <c r="AG26" s="210" t="s">
        <v>841</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56.25" outlineLevel="1" x14ac:dyDescent="0.2">
      <c r="A27" s="217"/>
      <c r="B27" s="218"/>
      <c r="C27" s="248" t="s">
        <v>1385</v>
      </c>
      <c r="D27" s="243"/>
      <c r="E27" s="243"/>
      <c r="F27" s="243"/>
      <c r="G27" s="243"/>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203</v>
      </c>
      <c r="AH27" s="210"/>
      <c r="AI27" s="210"/>
      <c r="AJ27" s="210"/>
      <c r="AK27" s="210"/>
      <c r="AL27" s="210"/>
      <c r="AM27" s="210"/>
      <c r="AN27" s="210"/>
      <c r="AO27" s="210"/>
      <c r="AP27" s="210"/>
      <c r="AQ27" s="210"/>
      <c r="AR27" s="210"/>
      <c r="AS27" s="210"/>
      <c r="AT27" s="210"/>
      <c r="AU27" s="210"/>
      <c r="AV27" s="210"/>
      <c r="AW27" s="210"/>
      <c r="AX27" s="210"/>
      <c r="AY27" s="210"/>
      <c r="AZ27" s="210"/>
      <c r="BA27" s="259" t="str">
        <f>C27</f>
        <v>Jednotlivé díly jsou k sobě sešroubované, v místě spojů jsou podpěry skluzavky tvořené lokálními sloupy pojenými příčným nosníkem do spojitého rámu. Dopad skluzavek je do vyhrazené části zábavného bazénu, která tvoří normovou dopadovou plochu. Délka skluzavky je min. 10 m, tloušťka laminátové vrstvy stěny min. 7-8 mm.  Všechny prvky dráhy, které jsou v kontaktu s člověkem, jsou opatřeny povrchovou úpravou, tzv. gelcoatem. Spáry musí být provedeny vodotěsné a uvnitř v jedné rovině a bez přesahu. Musí být provedeny tak elasticky, aby mohly přijímat dilatace ze statického, dynamického a tepelného zatěžování.</v>
      </c>
      <c r="BB27" s="210"/>
      <c r="BC27" s="210"/>
      <c r="BD27" s="210"/>
      <c r="BE27" s="210"/>
      <c r="BF27" s="210"/>
      <c r="BG27" s="210"/>
      <c r="BH27" s="210"/>
    </row>
    <row r="28" spans="1:60" ht="22.5" outlineLevel="1" x14ac:dyDescent="0.2">
      <c r="A28" s="229">
        <v>6</v>
      </c>
      <c r="B28" s="230" t="s">
        <v>1144</v>
      </c>
      <c r="C28" s="247" t="s">
        <v>1145</v>
      </c>
      <c r="D28" s="231" t="s">
        <v>721</v>
      </c>
      <c r="E28" s="232">
        <v>3</v>
      </c>
      <c r="F28" s="233"/>
      <c r="G28" s="234">
        <f>ROUND(E28*F28,2)</f>
        <v>0</v>
      </c>
      <c r="H28" s="233"/>
      <c r="I28" s="234">
        <f>ROUND(E28*H28,2)</f>
        <v>0</v>
      </c>
      <c r="J28" s="233"/>
      <c r="K28" s="234">
        <f>ROUND(E28*J28,2)</f>
        <v>0</v>
      </c>
      <c r="L28" s="234">
        <v>21</v>
      </c>
      <c r="M28" s="234">
        <f>G28*(1+L28/100)</f>
        <v>0</v>
      </c>
      <c r="N28" s="234">
        <v>0</v>
      </c>
      <c r="O28" s="234">
        <f>ROUND(E28*N28,2)</f>
        <v>0</v>
      </c>
      <c r="P28" s="234">
        <v>0</v>
      </c>
      <c r="Q28" s="234">
        <f>ROUND(E28*P28,2)</f>
        <v>0</v>
      </c>
      <c r="R28" s="234" t="s">
        <v>677</v>
      </c>
      <c r="S28" s="234" t="s">
        <v>196</v>
      </c>
      <c r="T28" s="235" t="s">
        <v>197</v>
      </c>
      <c r="U28" s="220">
        <v>1.35</v>
      </c>
      <c r="V28" s="220">
        <f>ROUND(E28*U28,2)</f>
        <v>4.05</v>
      </c>
      <c r="W28" s="220"/>
      <c r="X28" s="220" t="s">
        <v>228</v>
      </c>
      <c r="Y28" s="210"/>
      <c r="Z28" s="210"/>
      <c r="AA28" s="210"/>
      <c r="AB28" s="210"/>
      <c r="AC28" s="210"/>
      <c r="AD28" s="210"/>
      <c r="AE28" s="210"/>
      <c r="AF28" s="210"/>
      <c r="AG28" s="210" t="s">
        <v>841</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7"/>
      <c r="B29" s="218"/>
      <c r="C29" s="262" t="s">
        <v>1146</v>
      </c>
      <c r="D29" s="258"/>
      <c r="E29" s="258"/>
      <c r="F29" s="258"/>
      <c r="G29" s="25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231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6">
        <v>7</v>
      </c>
      <c r="B30" s="237" t="s">
        <v>1148</v>
      </c>
      <c r="C30" s="246" t="s">
        <v>1386</v>
      </c>
      <c r="D30" s="238" t="s">
        <v>721</v>
      </c>
      <c r="E30" s="239">
        <v>1</v>
      </c>
      <c r="F30" s="240"/>
      <c r="G30" s="241">
        <f>ROUND(E30*F30,2)</f>
        <v>0</v>
      </c>
      <c r="H30" s="240"/>
      <c r="I30" s="241">
        <f>ROUND(E30*H30,2)</f>
        <v>0</v>
      </c>
      <c r="J30" s="240"/>
      <c r="K30" s="241">
        <f>ROUND(E30*J30,2)</f>
        <v>0</v>
      </c>
      <c r="L30" s="241">
        <v>21</v>
      </c>
      <c r="M30" s="241">
        <f>G30*(1+L30/100)</f>
        <v>0</v>
      </c>
      <c r="N30" s="241">
        <v>0</v>
      </c>
      <c r="O30" s="241">
        <f>ROUND(E30*N30,2)</f>
        <v>0</v>
      </c>
      <c r="P30" s="241">
        <v>0</v>
      </c>
      <c r="Q30" s="241">
        <f>ROUND(E30*P30,2)</f>
        <v>0</v>
      </c>
      <c r="R30" s="241"/>
      <c r="S30" s="241" t="s">
        <v>289</v>
      </c>
      <c r="T30" s="242" t="s">
        <v>197</v>
      </c>
      <c r="U30" s="220">
        <v>0</v>
      </c>
      <c r="V30" s="220">
        <f>ROUND(E30*U30,2)</f>
        <v>0</v>
      </c>
      <c r="W30" s="220"/>
      <c r="X30" s="220" t="s">
        <v>228</v>
      </c>
      <c r="Y30" s="210"/>
      <c r="Z30" s="210"/>
      <c r="AA30" s="210"/>
      <c r="AB30" s="210"/>
      <c r="AC30" s="210"/>
      <c r="AD30" s="210"/>
      <c r="AE30" s="210"/>
      <c r="AF30" s="210"/>
      <c r="AG30" s="210" t="s">
        <v>841</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36">
        <v>8</v>
      </c>
      <c r="B31" s="237" t="s">
        <v>1150</v>
      </c>
      <c r="C31" s="246" t="s">
        <v>1151</v>
      </c>
      <c r="D31" s="238" t="s">
        <v>721</v>
      </c>
      <c r="E31" s="239">
        <v>2</v>
      </c>
      <c r="F31" s="240"/>
      <c r="G31" s="241">
        <f>ROUND(E31*F31,2)</f>
        <v>0</v>
      </c>
      <c r="H31" s="240"/>
      <c r="I31" s="241">
        <f>ROUND(E31*H31,2)</f>
        <v>0</v>
      </c>
      <c r="J31" s="240"/>
      <c r="K31" s="241">
        <f>ROUND(E31*J31,2)</f>
        <v>0</v>
      </c>
      <c r="L31" s="241">
        <v>21</v>
      </c>
      <c r="M31" s="241">
        <f>G31*(1+L31/100)</f>
        <v>0</v>
      </c>
      <c r="N31" s="241">
        <v>0</v>
      </c>
      <c r="O31" s="241">
        <f>ROUND(E31*N31,2)</f>
        <v>0</v>
      </c>
      <c r="P31" s="241">
        <v>0</v>
      </c>
      <c r="Q31" s="241">
        <f>ROUND(E31*P31,2)</f>
        <v>0</v>
      </c>
      <c r="R31" s="241"/>
      <c r="S31" s="241" t="s">
        <v>289</v>
      </c>
      <c r="T31" s="242" t="s">
        <v>197</v>
      </c>
      <c r="U31" s="220">
        <v>0</v>
      </c>
      <c r="V31" s="220">
        <f>ROUND(E31*U31,2)</f>
        <v>0</v>
      </c>
      <c r="W31" s="220"/>
      <c r="X31" s="220" t="s">
        <v>228</v>
      </c>
      <c r="Y31" s="210"/>
      <c r="Z31" s="210"/>
      <c r="AA31" s="210"/>
      <c r="AB31" s="210"/>
      <c r="AC31" s="210"/>
      <c r="AD31" s="210"/>
      <c r="AE31" s="210"/>
      <c r="AF31" s="210"/>
      <c r="AG31" s="210" t="s">
        <v>841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29">
        <v>9</v>
      </c>
      <c r="B32" s="230" t="s">
        <v>656</v>
      </c>
      <c r="C32" s="247" t="s">
        <v>657</v>
      </c>
      <c r="D32" s="231" t="s">
        <v>201</v>
      </c>
      <c r="E32" s="232">
        <v>1</v>
      </c>
      <c r="F32" s="233"/>
      <c r="G32" s="234">
        <f>ROUND(E32*F32,2)</f>
        <v>0</v>
      </c>
      <c r="H32" s="233"/>
      <c r="I32" s="234">
        <f>ROUND(E32*H32,2)</f>
        <v>0</v>
      </c>
      <c r="J32" s="233"/>
      <c r="K32" s="234">
        <f>ROUND(E32*J32,2)</f>
        <v>0</v>
      </c>
      <c r="L32" s="234">
        <v>21</v>
      </c>
      <c r="M32" s="234">
        <f>G32*(1+L32/100)</f>
        <v>0</v>
      </c>
      <c r="N32" s="234">
        <v>0</v>
      </c>
      <c r="O32" s="234">
        <f>ROUND(E32*N32,2)</f>
        <v>0</v>
      </c>
      <c r="P32" s="234">
        <v>0</v>
      </c>
      <c r="Q32" s="234">
        <f>ROUND(E32*P32,2)</f>
        <v>0</v>
      </c>
      <c r="R32" s="234" t="s">
        <v>370</v>
      </c>
      <c r="S32" s="234" t="s">
        <v>196</v>
      </c>
      <c r="T32" s="235" t="s">
        <v>197</v>
      </c>
      <c r="U32" s="220">
        <v>2.58</v>
      </c>
      <c r="V32" s="220">
        <f>ROUND(E32*U32,2)</f>
        <v>2.58</v>
      </c>
      <c r="W32" s="220"/>
      <c r="X32" s="220" t="s">
        <v>228</v>
      </c>
      <c r="Y32" s="210"/>
      <c r="Z32" s="210"/>
      <c r="AA32" s="210"/>
      <c r="AB32" s="210"/>
      <c r="AC32" s="210"/>
      <c r="AD32" s="210"/>
      <c r="AE32" s="210"/>
      <c r="AF32" s="210"/>
      <c r="AG32" s="210" t="s">
        <v>841</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62" t="s">
        <v>371</v>
      </c>
      <c r="D33" s="258"/>
      <c r="E33" s="258"/>
      <c r="F33" s="258"/>
      <c r="G33" s="258"/>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231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6">
        <v>10</v>
      </c>
      <c r="B34" s="237" t="s">
        <v>1152</v>
      </c>
      <c r="C34" s="246" t="s">
        <v>1387</v>
      </c>
      <c r="D34" s="238" t="s">
        <v>721</v>
      </c>
      <c r="E34" s="239">
        <v>1</v>
      </c>
      <c r="F34" s="240"/>
      <c r="G34" s="241">
        <f>ROUND(E34*F34,2)</f>
        <v>0</v>
      </c>
      <c r="H34" s="240"/>
      <c r="I34" s="241">
        <f>ROUND(E34*H34,2)</f>
        <v>0</v>
      </c>
      <c r="J34" s="240"/>
      <c r="K34" s="241">
        <f>ROUND(E34*J34,2)</f>
        <v>0</v>
      </c>
      <c r="L34" s="241">
        <v>21</v>
      </c>
      <c r="M34" s="241">
        <f>G34*(1+L34/100)</f>
        <v>0</v>
      </c>
      <c r="N34" s="241">
        <v>0</v>
      </c>
      <c r="O34" s="241">
        <f>ROUND(E34*N34,2)</f>
        <v>0</v>
      </c>
      <c r="P34" s="241">
        <v>0</v>
      </c>
      <c r="Q34" s="241">
        <f>ROUND(E34*P34,2)</f>
        <v>0</v>
      </c>
      <c r="R34" s="241"/>
      <c r="S34" s="241" t="s">
        <v>289</v>
      </c>
      <c r="T34" s="242" t="s">
        <v>197</v>
      </c>
      <c r="U34" s="220">
        <v>0</v>
      </c>
      <c r="V34" s="220">
        <f>ROUND(E34*U34,2)</f>
        <v>0</v>
      </c>
      <c r="W34" s="220"/>
      <c r="X34" s="220" t="s">
        <v>228</v>
      </c>
      <c r="Y34" s="210"/>
      <c r="Z34" s="210"/>
      <c r="AA34" s="210"/>
      <c r="AB34" s="210"/>
      <c r="AC34" s="210"/>
      <c r="AD34" s="210"/>
      <c r="AE34" s="210"/>
      <c r="AF34" s="210"/>
      <c r="AG34" s="210" t="s">
        <v>841</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36">
        <v>11</v>
      </c>
      <c r="B35" s="237" t="s">
        <v>1154</v>
      </c>
      <c r="C35" s="246" t="s">
        <v>1155</v>
      </c>
      <c r="D35" s="238" t="s">
        <v>721</v>
      </c>
      <c r="E35" s="239">
        <v>1</v>
      </c>
      <c r="F35" s="240"/>
      <c r="G35" s="241">
        <f>ROUND(E35*F35,2)</f>
        <v>0</v>
      </c>
      <c r="H35" s="240"/>
      <c r="I35" s="241">
        <f>ROUND(E35*H35,2)</f>
        <v>0</v>
      </c>
      <c r="J35" s="240"/>
      <c r="K35" s="241">
        <f>ROUND(E35*J35,2)</f>
        <v>0</v>
      </c>
      <c r="L35" s="241">
        <v>21</v>
      </c>
      <c r="M35" s="241">
        <f>G35*(1+L35/100)</f>
        <v>0</v>
      </c>
      <c r="N35" s="241">
        <v>0</v>
      </c>
      <c r="O35" s="241">
        <f>ROUND(E35*N35,2)</f>
        <v>0</v>
      </c>
      <c r="P35" s="241">
        <v>0</v>
      </c>
      <c r="Q35" s="241">
        <f>ROUND(E35*P35,2)</f>
        <v>0</v>
      </c>
      <c r="R35" s="241"/>
      <c r="S35" s="241" t="s">
        <v>289</v>
      </c>
      <c r="T35" s="242" t="s">
        <v>197</v>
      </c>
      <c r="U35" s="220">
        <v>0</v>
      </c>
      <c r="V35" s="220">
        <f>ROUND(E35*U35,2)</f>
        <v>0</v>
      </c>
      <c r="W35" s="220"/>
      <c r="X35" s="220" t="s">
        <v>228</v>
      </c>
      <c r="Y35" s="210"/>
      <c r="Z35" s="210"/>
      <c r="AA35" s="210"/>
      <c r="AB35" s="210"/>
      <c r="AC35" s="210"/>
      <c r="AD35" s="210"/>
      <c r="AE35" s="210"/>
      <c r="AF35" s="210"/>
      <c r="AG35" s="210" t="s">
        <v>841</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6">
        <v>12</v>
      </c>
      <c r="B36" s="237" t="s">
        <v>1388</v>
      </c>
      <c r="C36" s="246" t="s">
        <v>1383</v>
      </c>
      <c r="D36" s="238" t="s">
        <v>201</v>
      </c>
      <c r="E36" s="239">
        <v>2</v>
      </c>
      <c r="F36" s="240"/>
      <c r="G36" s="241">
        <f>ROUND(E36*F36,2)</f>
        <v>0</v>
      </c>
      <c r="H36" s="240"/>
      <c r="I36" s="241">
        <f>ROUND(E36*H36,2)</f>
        <v>0</v>
      </c>
      <c r="J36" s="240"/>
      <c r="K36" s="241">
        <f>ROUND(E36*J36,2)</f>
        <v>0</v>
      </c>
      <c r="L36" s="241">
        <v>21</v>
      </c>
      <c r="M36" s="241">
        <f>G36*(1+L36/100)</f>
        <v>0</v>
      </c>
      <c r="N36" s="241">
        <v>0</v>
      </c>
      <c r="O36" s="241">
        <f>ROUND(E36*N36,2)</f>
        <v>0</v>
      </c>
      <c r="P36" s="241">
        <v>0</v>
      </c>
      <c r="Q36" s="241">
        <f>ROUND(E36*P36,2)</f>
        <v>0</v>
      </c>
      <c r="R36" s="241"/>
      <c r="S36" s="241" t="s">
        <v>289</v>
      </c>
      <c r="T36" s="242" t="s">
        <v>197</v>
      </c>
      <c r="U36" s="220">
        <v>0.49</v>
      </c>
      <c r="V36" s="220">
        <f>ROUND(E36*U36,2)</f>
        <v>0.98</v>
      </c>
      <c r="W36" s="220"/>
      <c r="X36" s="220" t="s">
        <v>228</v>
      </c>
      <c r="Y36" s="210"/>
      <c r="Z36" s="210"/>
      <c r="AA36" s="210"/>
      <c r="AB36" s="210"/>
      <c r="AC36" s="210"/>
      <c r="AD36" s="210"/>
      <c r="AE36" s="210"/>
      <c r="AF36" s="210"/>
      <c r="AG36" s="210" t="s">
        <v>841</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2.5" outlineLevel="1" x14ac:dyDescent="0.2">
      <c r="A37" s="229">
        <v>13</v>
      </c>
      <c r="B37" s="230" t="s">
        <v>1389</v>
      </c>
      <c r="C37" s="247" t="s">
        <v>1390</v>
      </c>
      <c r="D37" s="231" t="s">
        <v>721</v>
      </c>
      <c r="E37" s="232">
        <v>1</v>
      </c>
      <c r="F37" s="233"/>
      <c r="G37" s="234">
        <f>ROUND(E37*F37,2)</f>
        <v>0</v>
      </c>
      <c r="H37" s="233"/>
      <c r="I37" s="234">
        <f>ROUND(E37*H37,2)</f>
        <v>0</v>
      </c>
      <c r="J37" s="233"/>
      <c r="K37" s="234">
        <f>ROUND(E37*J37,2)</f>
        <v>0</v>
      </c>
      <c r="L37" s="234">
        <v>21</v>
      </c>
      <c r="M37" s="234">
        <f>G37*(1+L37/100)</f>
        <v>0</v>
      </c>
      <c r="N37" s="234">
        <v>0</v>
      </c>
      <c r="O37" s="234">
        <f>ROUND(E37*N37,2)</f>
        <v>0</v>
      </c>
      <c r="P37" s="234">
        <v>0</v>
      </c>
      <c r="Q37" s="234">
        <f>ROUND(E37*P37,2)</f>
        <v>0</v>
      </c>
      <c r="R37" s="234"/>
      <c r="S37" s="234" t="s">
        <v>289</v>
      </c>
      <c r="T37" s="235" t="s">
        <v>197</v>
      </c>
      <c r="U37" s="220">
        <v>0.49</v>
      </c>
      <c r="V37" s="220">
        <f>ROUND(E37*U37,2)</f>
        <v>0.49</v>
      </c>
      <c r="W37" s="220"/>
      <c r="X37" s="220" t="s">
        <v>228</v>
      </c>
      <c r="Y37" s="210"/>
      <c r="Z37" s="210"/>
      <c r="AA37" s="210"/>
      <c r="AB37" s="210"/>
      <c r="AC37" s="210"/>
      <c r="AD37" s="210"/>
      <c r="AE37" s="210"/>
      <c r="AF37" s="210"/>
      <c r="AG37" s="210" t="s">
        <v>841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45" outlineLevel="1" x14ac:dyDescent="0.2">
      <c r="A38" s="217"/>
      <c r="B38" s="218"/>
      <c r="C38" s="248" t="s">
        <v>1391</v>
      </c>
      <c r="D38" s="243"/>
      <c r="E38" s="243"/>
      <c r="F38" s="243"/>
      <c r="G38" s="243"/>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203</v>
      </c>
      <c r="AH38" s="210"/>
      <c r="AI38" s="210"/>
      <c r="AJ38" s="210"/>
      <c r="AK38" s="210"/>
      <c r="AL38" s="210"/>
      <c r="AM38" s="210"/>
      <c r="AN38" s="210"/>
      <c r="AO38" s="210"/>
      <c r="AP38" s="210"/>
      <c r="AQ38" s="210"/>
      <c r="AR38" s="210"/>
      <c r="AS38" s="210"/>
      <c r="AT38" s="210"/>
      <c r="AU38" s="210"/>
      <c r="AV38" s="210"/>
      <c r="AW38" s="210"/>
      <c r="AX38" s="210"/>
      <c r="AY38" s="210"/>
      <c r="AZ38" s="210"/>
      <c r="BA38" s="259" t="str">
        <f>C38</f>
        <v>splňovat odpovídající zatřídění protiskluznosti pro pochůzné povrchy plošin, dále pro povrchy přístupu na plošiny. Plech musí být v souladu s požadavky dotčených norem ČSN EN 1069-1 a ČSN EN 13451-1. Soulad materiálu s dotčenými normami  bude doložen osvědčením vydaným nezávislou  zkušební laboratoří. Ocelová konstrukce bude opatřena povrchovou úpravou žárový zinek včetně finálního uzaviratelného nátěru. Dodavatel zpracuje výrobní dokumentaci v souladu s ČSN EN 1069.</v>
      </c>
      <c r="BB38" s="210"/>
      <c r="BC38" s="210"/>
      <c r="BD38" s="210"/>
      <c r="BE38" s="210"/>
      <c r="BF38" s="210"/>
      <c r="BG38" s="210"/>
      <c r="BH38" s="210"/>
    </row>
    <row r="39" spans="1:60" ht="45" outlineLevel="1" x14ac:dyDescent="0.2">
      <c r="A39" s="217"/>
      <c r="B39" s="218"/>
      <c r="C39" s="263" t="s">
        <v>1392</v>
      </c>
      <c r="D39" s="252"/>
      <c r="E39" s="253">
        <v>1</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244</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x14ac:dyDescent="0.2">
      <c r="A40" s="223" t="s">
        <v>191</v>
      </c>
      <c r="B40" s="224" t="s">
        <v>110</v>
      </c>
      <c r="C40" s="245" t="s">
        <v>112</v>
      </c>
      <c r="D40" s="225"/>
      <c r="E40" s="226"/>
      <c r="F40" s="227"/>
      <c r="G40" s="227">
        <f>SUMIF(AG41:AG45,"&lt;&gt;NOR",G41:G45)</f>
        <v>0</v>
      </c>
      <c r="H40" s="227"/>
      <c r="I40" s="227">
        <f>SUM(I41:I45)</f>
        <v>0</v>
      </c>
      <c r="J40" s="227"/>
      <c r="K40" s="227">
        <f>SUM(K41:K45)</f>
        <v>0</v>
      </c>
      <c r="L40" s="227"/>
      <c r="M40" s="227">
        <f>SUM(M41:M45)</f>
        <v>0</v>
      </c>
      <c r="N40" s="227"/>
      <c r="O40" s="227">
        <f>SUM(O41:O45)</f>
        <v>0</v>
      </c>
      <c r="P40" s="227"/>
      <c r="Q40" s="227">
        <f>SUM(Q41:Q45)</f>
        <v>0</v>
      </c>
      <c r="R40" s="227"/>
      <c r="S40" s="227"/>
      <c r="T40" s="228"/>
      <c r="U40" s="222"/>
      <c r="V40" s="222">
        <f>SUM(V41:V45)</f>
        <v>0.03</v>
      </c>
      <c r="W40" s="222"/>
      <c r="X40" s="222"/>
      <c r="AG40" t="s">
        <v>192</v>
      </c>
    </row>
    <row r="41" spans="1:60" outlineLevel="1" x14ac:dyDescent="0.2">
      <c r="A41" s="236">
        <v>14</v>
      </c>
      <c r="B41" s="237" t="s">
        <v>1156</v>
      </c>
      <c r="C41" s="246" t="s">
        <v>1393</v>
      </c>
      <c r="D41" s="238" t="s">
        <v>1394</v>
      </c>
      <c r="E41" s="239">
        <v>1</v>
      </c>
      <c r="F41" s="240"/>
      <c r="G41" s="241">
        <f>ROUND(E41*F41,2)</f>
        <v>0</v>
      </c>
      <c r="H41" s="240"/>
      <c r="I41" s="241">
        <f>ROUND(E41*H41,2)</f>
        <v>0</v>
      </c>
      <c r="J41" s="240"/>
      <c r="K41" s="241">
        <f>ROUND(E41*J41,2)</f>
        <v>0</v>
      </c>
      <c r="L41" s="241">
        <v>21</v>
      </c>
      <c r="M41" s="241">
        <f>G41*(1+L41/100)</f>
        <v>0</v>
      </c>
      <c r="N41" s="241">
        <v>0</v>
      </c>
      <c r="O41" s="241">
        <f>ROUND(E41*N41,2)</f>
        <v>0</v>
      </c>
      <c r="P41" s="241">
        <v>0</v>
      </c>
      <c r="Q41" s="241">
        <f>ROUND(E41*P41,2)</f>
        <v>0</v>
      </c>
      <c r="R41" s="241"/>
      <c r="S41" s="241" t="s">
        <v>289</v>
      </c>
      <c r="T41" s="242" t="s">
        <v>197</v>
      </c>
      <c r="U41" s="220">
        <v>0</v>
      </c>
      <c r="V41" s="220">
        <f>ROUND(E41*U41,2)</f>
        <v>0</v>
      </c>
      <c r="W41" s="220"/>
      <c r="X41" s="220" t="s">
        <v>228</v>
      </c>
      <c r="Y41" s="210"/>
      <c r="Z41" s="210"/>
      <c r="AA41" s="210"/>
      <c r="AB41" s="210"/>
      <c r="AC41" s="210"/>
      <c r="AD41" s="210"/>
      <c r="AE41" s="210"/>
      <c r="AF41" s="210"/>
      <c r="AG41" s="210" t="s">
        <v>841</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6">
        <v>15</v>
      </c>
      <c r="B42" s="237" t="s">
        <v>1158</v>
      </c>
      <c r="C42" s="246" t="s">
        <v>1395</v>
      </c>
      <c r="D42" s="238" t="s">
        <v>1394</v>
      </c>
      <c r="E42" s="239">
        <v>1</v>
      </c>
      <c r="F42" s="240"/>
      <c r="G42" s="241">
        <f>ROUND(E42*F42,2)</f>
        <v>0</v>
      </c>
      <c r="H42" s="240"/>
      <c r="I42" s="241">
        <f>ROUND(E42*H42,2)</f>
        <v>0</v>
      </c>
      <c r="J42" s="240"/>
      <c r="K42" s="241">
        <f>ROUND(E42*J42,2)</f>
        <v>0</v>
      </c>
      <c r="L42" s="241">
        <v>21</v>
      </c>
      <c r="M42" s="241">
        <f>G42*(1+L42/100)</f>
        <v>0</v>
      </c>
      <c r="N42" s="241">
        <v>0</v>
      </c>
      <c r="O42" s="241">
        <f>ROUND(E42*N42,2)</f>
        <v>0</v>
      </c>
      <c r="P42" s="241">
        <v>0</v>
      </c>
      <c r="Q42" s="241">
        <f>ROUND(E42*P42,2)</f>
        <v>0</v>
      </c>
      <c r="R42" s="241"/>
      <c r="S42" s="241" t="s">
        <v>289</v>
      </c>
      <c r="T42" s="242" t="s">
        <v>197</v>
      </c>
      <c r="U42" s="220">
        <v>0</v>
      </c>
      <c r="V42" s="220">
        <f>ROUND(E42*U42,2)</f>
        <v>0</v>
      </c>
      <c r="W42" s="220"/>
      <c r="X42" s="220" t="s">
        <v>228</v>
      </c>
      <c r="Y42" s="210"/>
      <c r="Z42" s="210"/>
      <c r="AA42" s="210"/>
      <c r="AB42" s="210"/>
      <c r="AC42" s="210"/>
      <c r="AD42" s="210"/>
      <c r="AE42" s="210"/>
      <c r="AF42" s="210"/>
      <c r="AG42" s="210" t="s">
        <v>841</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36">
        <v>16</v>
      </c>
      <c r="B43" s="237" t="s">
        <v>420</v>
      </c>
      <c r="C43" s="246" t="s">
        <v>421</v>
      </c>
      <c r="D43" s="238" t="s">
        <v>1394</v>
      </c>
      <c r="E43" s="239">
        <v>1</v>
      </c>
      <c r="F43" s="240"/>
      <c r="G43" s="241">
        <f>ROUND(E43*F43,2)</f>
        <v>0</v>
      </c>
      <c r="H43" s="240"/>
      <c r="I43" s="241">
        <f>ROUND(E43*H43,2)</f>
        <v>0</v>
      </c>
      <c r="J43" s="240"/>
      <c r="K43" s="241">
        <f>ROUND(E43*J43,2)</f>
        <v>0</v>
      </c>
      <c r="L43" s="241">
        <v>21</v>
      </c>
      <c r="M43" s="241">
        <f>G43*(1+L43/100)</f>
        <v>0</v>
      </c>
      <c r="N43" s="241">
        <v>0</v>
      </c>
      <c r="O43" s="241">
        <f>ROUND(E43*N43,2)</f>
        <v>0</v>
      </c>
      <c r="P43" s="241">
        <v>0</v>
      </c>
      <c r="Q43" s="241">
        <f>ROUND(E43*P43,2)</f>
        <v>0</v>
      </c>
      <c r="R43" s="241" t="s">
        <v>422</v>
      </c>
      <c r="S43" s="241" t="s">
        <v>196</v>
      </c>
      <c r="T43" s="242" t="s">
        <v>197</v>
      </c>
      <c r="U43" s="220">
        <v>2.75E-2</v>
      </c>
      <c r="V43" s="220">
        <f>ROUND(E43*U43,2)</f>
        <v>0.03</v>
      </c>
      <c r="W43" s="220"/>
      <c r="X43" s="220" t="s">
        <v>228</v>
      </c>
      <c r="Y43" s="210"/>
      <c r="Z43" s="210"/>
      <c r="AA43" s="210"/>
      <c r="AB43" s="210"/>
      <c r="AC43" s="210"/>
      <c r="AD43" s="210"/>
      <c r="AE43" s="210"/>
      <c r="AF43" s="210"/>
      <c r="AG43" s="210" t="s">
        <v>841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2.5" outlineLevel="1" x14ac:dyDescent="0.2">
      <c r="A44" s="236">
        <v>17</v>
      </c>
      <c r="B44" s="237" t="s">
        <v>1160</v>
      </c>
      <c r="C44" s="246" t="s">
        <v>1396</v>
      </c>
      <c r="D44" s="238" t="s">
        <v>1394</v>
      </c>
      <c r="E44" s="239">
        <v>1</v>
      </c>
      <c r="F44" s="240"/>
      <c r="G44" s="241">
        <f>ROUND(E44*F44,2)</f>
        <v>0</v>
      </c>
      <c r="H44" s="240"/>
      <c r="I44" s="241">
        <f>ROUND(E44*H44,2)</f>
        <v>0</v>
      </c>
      <c r="J44" s="240"/>
      <c r="K44" s="241">
        <f>ROUND(E44*J44,2)</f>
        <v>0</v>
      </c>
      <c r="L44" s="241">
        <v>21</v>
      </c>
      <c r="M44" s="241">
        <f>G44*(1+L44/100)</f>
        <v>0</v>
      </c>
      <c r="N44" s="241">
        <v>0</v>
      </c>
      <c r="O44" s="241">
        <f>ROUND(E44*N44,2)</f>
        <v>0</v>
      </c>
      <c r="P44" s="241">
        <v>0</v>
      </c>
      <c r="Q44" s="241">
        <f>ROUND(E44*P44,2)</f>
        <v>0</v>
      </c>
      <c r="R44" s="241"/>
      <c r="S44" s="241" t="s">
        <v>289</v>
      </c>
      <c r="T44" s="242" t="s">
        <v>197</v>
      </c>
      <c r="U44" s="220">
        <v>0</v>
      </c>
      <c r="V44" s="220">
        <f>ROUND(E44*U44,2)</f>
        <v>0</v>
      </c>
      <c r="W44" s="220"/>
      <c r="X44" s="220" t="s">
        <v>228</v>
      </c>
      <c r="Y44" s="210"/>
      <c r="Z44" s="210"/>
      <c r="AA44" s="210"/>
      <c r="AB44" s="210"/>
      <c r="AC44" s="210"/>
      <c r="AD44" s="210"/>
      <c r="AE44" s="210"/>
      <c r="AF44" s="210"/>
      <c r="AG44" s="210" t="s">
        <v>841</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36">
        <v>18</v>
      </c>
      <c r="B45" s="237" t="s">
        <v>1162</v>
      </c>
      <c r="C45" s="246" t="s">
        <v>1397</v>
      </c>
      <c r="D45" s="238" t="s">
        <v>1394</v>
      </c>
      <c r="E45" s="239">
        <v>1</v>
      </c>
      <c r="F45" s="240"/>
      <c r="G45" s="241">
        <f>ROUND(E45*F45,2)</f>
        <v>0</v>
      </c>
      <c r="H45" s="240"/>
      <c r="I45" s="241">
        <f>ROUND(E45*H45,2)</f>
        <v>0</v>
      </c>
      <c r="J45" s="240"/>
      <c r="K45" s="241">
        <f>ROUND(E45*J45,2)</f>
        <v>0</v>
      </c>
      <c r="L45" s="241">
        <v>21</v>
      </c>
      <c r="M45" s="241">
        <f>G45*(1+L45/100)</f>
        <v>0</v>
      </c>
      <c r="N45" s="241">
        <v>0</v>
      </c>
      <c r="O45" s="241">
        <f>ROUND(E45*N45,2)</f>
        <v>0</v>
      </c>
      <c r="P45" s="241">
        <v>0</v>
      </c>
      <c r="Q45" s="241">
        <f>ROUND(E45*P45,2)</f>
        <v>0</v>
      </c>
      <c r="R45" s="241"/>
      <c r="S45" s="241" t="s">
        <v>289</v>
      </c>
      <c r="T45" s="242" t="s">
        <v>197</v>
      </c>
      <c r="U45" s="220">
        <v>0</v>
      </c>
      <c r="V45" s="220">
        <f>ROUND(E45*U45,2)</f>
        <v>0</v>
      </c>
      <c r="W45" s="220"/>
      <c r="X45" s="220" t="s">
        <v>228</v>
      </c>
      <c r="Y45" s="210"/>
      <c r="Z45" s="210"/>
      <c r="AA45" s="210"/>
      <c r="AB45" s="210"/>
      <c r="AC45" s="210"/>
      <c r="AD45" s="210"/>
      <c r="AE45" s="210"/>
      <c r="AF45" s="210"/>
      <c r="AG45" s="210" t="s">
        <v>841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23" t="s">
        <v>191</v>
      </c>
      <c r="B46" s="224" t="s">
        <v>113</v>
      </c>
      <c r="C46" s="245" t="s">
        <v>115</v>
      </c>
      <c r="D46" s="225"/>
      <c r="E46" s="226"/>
      <c r="F46" s="227"/>
      <c r="G46" s="227">
        <f>SUMIF(AG47:AG49,"&lt;&gt;NOR",G47:G49)</f>
        <v>0</v>
      </c>
      <c r="H46" s="227"/>
      <c r="I46" s="227">
        <f>SUM(I47:I49)</f>
        <v>0</v>
      </c>
      <c r="J46" s="227"/>
      <c r="K46" s="227">
        <f>SUM(K47:K49)</f>
        <v>0</v>
      </c>
      <c r="L46" s="227"/>
      <c r="M46" s="227">
        <f>SUM(M47:M49)</f>
        <v>0</v>
      </c>
      <c r="N46" s="227"/>
      <c r="O46" s="227">
        <f>SUM(O47:O49)</f>
        <v>0</v>
      </c>
      <c r="P46" s="227"/>
      <c r="Q46" s="227">
        <f>SUM(Q47:Q49)</f>
        <v>0</v>
      </c>
      <c r="R46" s="227"/>
      <c r="S46" s="227"/>
      <c r="T46" s="228"/>
      <c r="U46" s="222"/>
      <c r="V46" s="222">
        <f>SUM(V47:V49)</f>
        <v>1</v>
      </c>
      <c r="W46" s="222"/>
      <c r="X46" s="222"/>
      <c r="AG46" t="s">
        <v>192</v>
      </c>
    </row>
    <row r="47" spans="1:60" outlineLevel="1" x14ac:dyDescent="0.2">
      <c r="A47" s="229">
        <v>19</v>
      </c>
      <c r="B47" s="230" t="s">
        <v>1164</v>
      </c>
      <c r="C47" s="247" t="s">
        <v>1165</v>
      </c>
      <c r="D47" s="231" t="s">
        <v>1394</v>
      </c>
      <c r="E47" s="232">
        <v>1</v>
      </c>
      <c r="F47" s="233"/>
      <c r="G47" s="234">
        <f>ROUND(E47*F47,2)</f>
        <v>0</v>
      </c>
      <c r="H47" s="233"/>
      <c r="I47" s="234">
        <f>ROUND(E47*H47,2)</f>
        <v>0</v>
      </c>
      <c r="J47" s="233"/>
      <c r="K47" s="234">
        <f>ROUND(E47*J47,2)</f>
        <v>0</v>
      </c>
      <c r="L47" s="234">
        <v>21</v>
      </c>
      <c r="M47" s="234">
        <f>G47*(1+L47/100)</f>
        <v>0</v>
      </c>
      <c r="N47" s="234">
        <v>0</v>
      </c>
      <c r="O47" s="234">
        <f>ROUND(E47*N47,2)</f>
        <v>0</v>
      </c>
      <c r="P47" s="234">
        <v>0</v>
      </c>
      <c r="Q47" s="234">
        <f>ROUND(E47*P47,2)</f>
        <v>0</v>
      </c>
      <c r="R47" s="234" t="s">
        <v>370</v>
      </c>
      <c r="S47" s="234" t="s">
        <v>196</v>
      </c>
      <c r="T47" s="235" t="s">
        <v>197</v>
      </c>
      <c r="U47" s="220">
        <v>1</v>
      </c>
      <c r="V47" s="220">
        <f>ROUND(E47*U47,2)</f>
        <v>1</v>
      </c>
      <c r="W47" s="220"/>
      <c r="X47" s="220" t="s">
        <v>228</v>
      </c>
      <c r="Y47" s="210"/>
      <c r="Z47" s="210"/>
      <c r="AA47" s="210"/>
      <c r="AB47" s="210"/>
      <c r="AC47" s="210"/>
      <c r="AD47" s="210"/>
      <c r="AE47" s="210"/>
      <c r="AF47" s="210"/>
      <c r="AG47" s="210" t="s">
        <v>841</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62" t="s">
        <v>1166</v>
      </c>
      <c r="D48" s="258"/>
      <c r="E48" s="258"/>
      <c r="F48" s="258"/>
      <c r="G48" s="258"/>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231</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29">
        <v>20</v>
      </c>
      <c r="B49" s="230" t="s">
        <v>1167</v>
      </c>
      <c r="C49" s="247" t="s">
        <v>1398</v>
      </c>
      <c r="D49" s="231" t="s">
        <v>1394</v>
      </c>
      <c r="E49" s="232">
        <v>1</v>
      </c>
      <c r="F49" s="233"/>
      <c r="G49" s="234">
        <f>ROUND(E49*F49,2)</f>
        <v>0</v>
      </c>
      <c r="H49" s="233"/>
      <c r="I49" s="234">
        <f>ROUND(E49*H49,2)</f>
        <v>0</v>
      </c>
      <c r="J49" s="233"/>
      <c r="K49" s="234">
        <f>ROUND(E49*J49,2)</f>
        <v>0</v>
      </c>
      <c r="L49" s="234">
        <v>21</v>
      </c>
      <c r="M49" s="234">
        <f>G49*(1+L49/100)</f>
        <v>0</v>
      </c>
      <c r="N49" s="234">
        <v>0</v>
      </c>
      <c r="O49" s="234">
        <f>ROUND(E49*N49,2)</f>
        <v>0</v>
      </c>
      <c r="P49" s="234">
        <v>0</v>
      </c>
      <c r="Q49" s="234">
        <f>ROUND(E49*P49,2)</f>
        <v>0</v>
      </c>
      <c r="R49" s="234"/>
      <c r="S49" s="234" t="s">
        <v>289</v>
      </c>
      <c r="T49" s="235" t="s">
        <v>197</v>
      </c>
      <c r="U49" s="220">
        <v>0</v>
      </c>
      <c r="V49" s="220">
        <f>ROUND(E49*U49,2)</f>
        <v>0</v>
      </c>
      <c r="W49" s="220"/>
      <c r="X49" s="220" t="s">
        <v>228</v>
      </c>
      <c r="Y49" s="210"/>
      <c r="Z49" s="210"/>
      <c r="AA49" s="210"/>
      <c r="AB49" s="210"/>
      <c r="AC49" s="210"/>
      <c r="AD49" s="210"/>
      <c r="AE49" s="210"/>
      <c r="AF49" s="210"/>
      <c r="AG49" s="210" t="s">
        <v>841</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x14ac:dyDescent="0.2">
      <c r="A50" s="3"/>
      <c r="B50" s="4"/>
      <c r="C50" s="249"/>
      <c r="D50" s="6"/>
      <c r="E50" s="3"/>
      <c r="F50" s="3"/>
      <c r="G50" s="3"/>
      <c r="H50" s="3"/>
      <c r="I50" s="3"/>
      <c r="J50" s="3"/>
      <c r="K50" s="3"/>
      <c r="L50" s="3"/>
      <c r="M50" s="3"/>
      <c r="N50" s="3"/>
      <c r="O50" s="3"/>
      <c r="P50" s="3"/>
      <c r="Q50" s="3"/>
      <c r="R50" s="3"/>
      <c r="S50" s="3"/>
      <c r="T50" s="3"/>
      <c r="U50" s="3"/>
      <c r="V50" s="3"/>
      <c r="W50" s="3"/>
      <c r="X50" s="3"/>
      <c r="AE50">
        <v>15</v>
      </c>
      <c r="AF50">
        <v>21</v>
      </c>
      <c r="AG50" t="s">
        <v>178</v>
      </c>
    </row>
    <row r="51" spans="1:60" x14ac:dyDescent="0.2">
      <c r="A51" s="213"/>
      <c r="B51" s="214" t="s">
        <v>29</v>
      </c>
      <c r="C51" s="250"/>
      <c r="D51" s="215"/>
      <c r="E51" s="216"/>
      <c r="F51" s="216"/>
      <c r="G51" s="244">
        <f>G8+G25+G40+G46</f>
        <v>0</v>
      </c>
      <c r="H51" s="3"/>
      <c r="I51" s="3"/>
      <c r="J51" s="3"/>
      <c r="K51" s="3"/>
      <c r="L51" s="3"/>
      <c r="M51" s="3"/>
      <c r="N51" s="3"/>
      <c r="O51" s="3"/>
      <c r="P51" s="3"/>
      <c r="Q51" s="3"/>
      <c r="R51" s="3"/>
      <c r="S51" s="3"/>
      <c r="T51" s="3"/>
      <c r="U51" s="3"/>
      <c r="V51" s="3"/>
      <c r="W51" s="3"/>
      <c r="X51" s="3"/>
      <c r="AE51">
        <f>SUMIF(L7:L49,AE50,G7:G49)</f>
        <v>0</v>
      </c>
      <c r="AF51">
        <f>SUMIF(L7:L49,AF50,G7:G49)</f>
        <v>0</v>
      </c>
      <c r="AG51" t="s">
        <v>222</v>
      </c>
    </row>
    <row r="52" spans="1:60" x14ac:dyDescent="0.2">
      <c r="C52" s="251"/>
      <c r="D52" s="10"/>
      <c r="AG52" t="s">
        <v>223</v>
      </c>
    </row>
    <row r="53" spans="1:60" x14ac:dyDescent="0.2">
      <c r="D53" s="10"/>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9">
    <mergeCell ref="C33:G33"/>
    <mergeCell ref="C38:G38"/>
    <mergeCell ref="C48:G48"/>
    <mergeCell ref="A1:G1"/>
    <mergeCell ref="C2:G2"/>
    <mergeCell ref="C3:G3"/>
    <mergeCell ref="C4:G4"/>
    <mergeCell ref="C27:G27"/>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80</v>
      </c>
      <c r="C3" s="199" t="s">
        <v>81</v>
      </c>
      <c r="D3" s="197"/>
      <c r="E3" s="197"/>
      <c r="F3" s="197"/>
      <c r="G3" s="198"/>
      <c r="AC3" s="175" t="s">
        <v>1353</v>
      </c>
      <c r="AG3" t="s">
        <v>168</v>
      </c>
    </row>
    <row r="4" spans="1:60" ht="24.95" customHeight="1" x14ac:dyDescent="0.2">
      <c r="A4" s="200" t="s">
        <v>9</v>
      </c>
      <c r="B4" s="201" t="s">
        <v>86</v>
      </c>
      <c r="C4" s="202" t="s">
        <v>87</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96</v>
      </c>
      <c r="C8" s="245" t="s">
        <v>97</v>
      </c>
      <c r="D8" s="225"/>
      <c r="E8" s="226"/>
      <c r="F8" s="227"/>
      <c r="G8" s="227">
        <f>SUMIF(AG9:AG51,"&lt;&gt;NOR",G9:G51)</f>
        <v>0</v>
      </c>
      <c r="H8" s="227"/>
      <c r="I8" s="227">
        <f>SUM(I9:I51)</f>
        <v>0</v>
      </c>
      <c r="J8" s="227"/>
      <c r="K8" s="227">
        <f>SUM(K9:K51)</f>
        <v>0</v>
      </c>
      <c r="L8" s="227"/>
      <c r="M8" s="227">
        <f>SUM(M9:M51)</f>
        <v>0</v>
      </c>
      <c r="N8" s="227"/>
      <c r="O8" s="227">
        <f>SUM(O9:O51)</f>
        <v>0</v>
      </c>
      <c r="P8" s="227"/>
      <c r="Q8" s="227">
        <f>SUM(Q9:Q51)</f>
        <v>0</v>
      </c>
      <c r="R8" s="227"/>
      <c r="S8" s="227"/>
      <c r="T8" s="228"/>
      <c r="U8" s="222"/>
      <c r="V8" s="222">
        <f>SUM(V9:V51)</f>
        <v>6.92</v>
      </c>
      <c r="W8" s="222"/>
      <c r="X8" s="222"/>
      <c r="AG8" t="s">
        <v>192</v>
      </c>
    </row>
    <row r="9" spans="1:60" ht="33.75" outlineLevel="1" x14ac:dyDescent="0.2">
      <c r="A9" s="229">
        <v>1</v>
      </c>
      <c r="B9" s="230" t="s">
        <v>838</v>
      </c>
      <c r="C9" s="247" t="s">
        <v>1399</v>
      </c>
      <c r="D9" s="231" t="s">
        <v>201</v>
      </c>
      <c r="E9" s="232">
        <v>2</v>
      </c>
      <c r="F9" s="233"/>
      <c r="G9" s="234">
        <f>ROUND(E9*F9,2)</f>
        <v>0</v>
      </c>
      <c r="H9" s="233"/>
      <c r="I9" s="234">
        <f>ROUND(E9*H9,2)</f>
        <v>0</v>
      </c>
      <c r="J9" s="233"/>
      <c r="K9" s="234">
        <f>ROUND(E9*J9,2)</f>
        <v>0</v>
      </c>
      <c r="L9" s="234">
        <v>21</v>
      </c>
      <c r="M9" s="234">
        <f>G9*(1+L9/100)</f>
        <v>0</v>
      </c>
      <c r="N9" s="234">
        <v>0</v>
      </c>
      <c r="O9" s="234">
        <f>ROUND(E9*N9,2)</f>
        <v>0</v>
      </c>
      <c r="P9" s="234">
        <v>0</v>
      </c>
      <c r="Q9" s="234">
        <f>ROUND(E9*P9,2)</f>
        <v>0</v>
      </c>
      <c r="R9" s="234"/>
      <c r="S9" s="234" t="s">
        <v>289</v>
      </c>
      <c r="T9" s="235" t="s">
        <v>197</v>
      </c>
      <c r="U9" s="220">
        <v>0</v>
      </c>
      <c r="V9" s="220">
        <f>ROUND(E9*U9,2)</f>
        <v>0</v>
      </c>
      <c r="W9" s="220"/>
      <c r="X9" s="220" t="s">
        <v>228</v>
      </c>
      <c r="Y9" s="210"/>
      <c r="Z9" s="210"/>
      <c r="AA9" s="210"/>
      <c r="AB9" s="210"/>
      <c r="AC9" s="210"/>
      <c r="AD9" s="210"/>
      <c r="AE9" s="210"/>
      <c r="AF9" s="210"/>
      <c r="AG9" s="210" t="s">
        <v>841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48" t="s">
        <v>1400</v>
      </c>
      <c r="D10" s="243"/>
      <c r="E10" s="243"/>
      <c r="F10" s="243"/>
      <c r="G10" s="243"/>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203</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6">
        <v>2</v>
      </c>
      <c r="B11" s="237" t="s">
        <v>842</v>
      </c>
      <c r="C11" s="246" t="s">
        <v>1401</v>
      </c>
      <c r="D11" s="238" t="s">
        <v>201</v>
      </c>
      <c r="E11" s="239">
        <v>2</v>
      </c>
      <c r="F11" s="240"/>
      <c r="G11" s="241">
        <f>ROUND(E11*F11,2)</f>
        <v>0</v>
      </c>
      <c r="H11" s="240"/>
      <c r="I11" s="241">
        <f>ROUND(E11*H11,2)</f>
        <v>0</v>
      </c>
      <c r="J11" s="240"/>
      <c r="K11" s="241">
        <f>ROUND(E11*J11,2)</f>
        <v>0</v>
      </c>
      <c r="L11" s="241">
        <v>21</v>
      </c>
      <c r="M11" s="241">
        <f>G11*(1+L11/100)</f>
        <v>0</v>
      </c>
      <c r="N11" s="241">
        <v>0</v>
      </c>
      <c r="O11" s="241">
        <f>ROUND(E11*N11,2)</f>
        <v>0</v>
      </c>
      <c r="P11" s="241">
        <v>0</v>
      </c>
      <c r="Q11" s="241">
        <f>ROUND(E11*P11,2)</f>
        <v>0</v>
      </c>
      <c r="R11" s="241"/>
      <c r="S11" s="241" t="s">
        <v>289</v>
      </c>
      <c r="T11" s="242" t="s">
        <v>197</v>
      </c>
      <c r="U11" s="220">
        <v>0</v>
      </c>
      <c r="V11" s="220">
        <f>ROUND(E11*U11,2)</f>
        <v>0</v>
      </c>
      <c r="W11" s="220"/>
      <c r="X11" s="220" t="s">
        <v>228</v>
      </c>
      <c r="Y11" s="210"/>
      <c r="Z11" s="210"/>
      <c r="AA11" s="210"/>
      <c r="AB11" s="210"/>
      <c r="AC11" s="210"/>
      <c r="AD11" s="210"/>
      <c r="AE11" s="210"/>
      <c r="AF11" s="210"/>
      <c r="AG11" s="210" t="s">
        <v>841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36">
        <v>3</v>
      </c>
      <c r="B12" s="237" t="s">
        <v>1137</v>
      </c>
      <c r="C12" s="246" t="s">
        <v>1402</v>
      </c>
      <c r="D12" s="238" t="s">
        <v>201</v>
      </c>
      <c r="E12" s="239">
        <v>2</v>
      </c>
      <c r="F12" s="240"/>
      <c r="G12" s="241">
        <f>ROUND(E12*F12,2)</f>
        <v>0</v>
      </c>
      <c r="H12" s="240"/>
      <c r="I12" s="241">
        <f>ROUND(E12*H12,2)</f>
        <v>0</v>
      </c>
      <c r="J12" s="240"/>
      <c r="K12" s="241">
        <f>ROUND(E12*J12,2)</f>
        <v>0</v>
      </c>
      <c r="L12" s="241">
        <v>21</v>
      </c>
      <c r="M12" s="241">
        <f>G12*(1+L12/100)</f>
        <v>0</v>
      </c>
      <c r="N12" s="241">
        <v>0</v>
      </c>
      <c r="O12" s="241">
        <f>ROUND(E12*N12,2)</f>
        <v>0</v>
      </c>
      <c r="P12" s="241">
        <v>0</v>
      </c>
      <c r="Q12" s="241">
        <f>ROUND(E12*P12,2)</f>
        <v>0</v>
      </c>
      <c r="R12" s="241"/>
      <c r="S12" s="241" t="s">
        <v>289</v>
      </c>
      <c r="T12" s="242" t="s">
        <v>197</v>
      </c>
      <c r="U12" s="220">
        <v>0</v>
      </c>
      <c r="V12" s="220">
        <f>ROUND(E12*U12,2)</f>
        <v>0</v>
      </c>
      <c r="W12" s="220"/>
      <c r="X12" s="220" t="s">
        <v>228</v>
      </c>
      <c r="Y12" s="210"/>
      <c r="Z12" s="210"/>
      <c r="AA12" s="210"/>
      <c r="AB12" s="210"/>
      <c r="AC12" s="210"/>
      <c r="AD12" s="210"/>
      <c r="AE12" s="210"/>
      <c r="AF12" s="210"/>
      <c r="AG12" s="210" t="s">
        <v>841</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1" x14ac:dyDescent="0.2">
      <c r="A13" s="236">
        <v>4</v>
      </c>
      <c r="B13" s="237" t="s">
        <v>1139</v>
      </c>
      <c r="C13" s="246" t="s">
        <v>1403</v>
      </c>
      <c r="D13" s="238" t="s">
        <v>201</v>
      </c>
      <c r="E13" s="239">
        <v>2</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c r="S13" s="241" t="s">
        <v>289</v>
      </c>
      <c r="T13" s="242" t="s">
        <v>197</v>
      </c>
      <c r="U13" s="220">
        <v>0</v>
      </c>
      <c r="V13" s="220">
        <f>ROUND(E13*U13,2)</f>
        <v>0</v>
      </c>
      <c r="W13" s="220"/>
      <c r="X13" s="220" t="s">
        <v>228</v>
      </c>
      <c r="Y13" s="210"/>
      <c r="Z13" s="210"/>
      <c r="AA13" s="210"/>
      <c r="AB13" s="210"/>
      <c r="AC13" s="210"/>
      <c r="AD13" s="210"/>
      <c r="AE13" s="210"/>
      <c r="AF13" s="210"/>
      <c r="AG13" s="210" t="s">
        <v>841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29">
        <v>5</v>
      </c>
      <c r="B14" s="230" t="s">
        <v>1141</v>
      </c>
      <c r="C14" s="247" t="s">
        <v>1404</v>
      </c>
      <c r="D14" s="231" t="s">
        <v>721</v>
      </c>
      <c r="E14" s="232">
        <v>2</v>
      </c>
      <c r="F14" s="233"/>
      <c r="G14" s="234">
        <f>ROUND(E14*F14,2)</f>
        <v>0</v>
      </c>
      <c r="H14" s="233"/>
      <c r="I14" s="234">
        <f>ROUND(E14*H14,2)</f>
        <v>0</v>
      </c>
      <c r="J14" s="233"/>
      <c r="K14" s="234">
        <f>ROUND(E14*J14,2)</f>
        <v>0</v>
      </c>
      <c r="L14" s="234">
        <v>21</v>
      </c>
      <c r="M14" s="234">
        <f>G14*(1+L14/100)</f>
        <v>0</v>
      </c>
      <c r="N14" s="234">
        <v>0</v>
      </c>
      <c r="O14" s="234">
        <f>ROUND(E14*N14,2)</f>
        <v>0</v>
      </c>
      <c r="P14" s="234">
        <v>0</v>
      </c>
      <c r="Q14" s="234">
        <f>ROUND(E14*P14,2)</f>
        <v>0</v>
      </c>
      <c r="R14" s="234"/>
      <c r="S14" s="234" t="s">
        <v>289</v>
      </c>
      <c r="T14" s="235" t="s">
        <v>197</v>
      </c>
      <c r="U14" s="220">
        <v>0</v>
      </c>
      <c r="V14" s="220">
        <f>ROUND(E14*U14,2)</f>
        <v>0</v>
      </c>
      <c r="W14" s="220"/>
      <c r="X14" s="220" t="s">
        <v>228</v>
      </c>
      <c r="Y14" s="210"/>
      <c r="Z14" s="210"/>
      <c r="AA14" s="210"/>
      <c r="AB14" s="210"/>
      <c r="AC14" s="210"/>
      <c r="AD14" s="210"/>
      <c r="AE14" s="210"/>
      <c r="AF14" s="210"/>
      <c r="AG14" s="210" t="s">
        <v>841</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33.75" outlineLevel="1" x14ac:dyDescent="0.2">
      <c r="A15" s="217"/>
      <c r="B15" s="218"/>
      <c r="C15" s="248" t="s">
        <v>1405</v>
      </c>
      <c r="D15" s="243"/>
      <c r="E15" s="243"/>
      <c r="F15" s="243"/>
      <c r="G15" s="243"/>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203</v>
      </c>
      <c r="AH15" s="210"/>
      <c r="AI15" s="210"/>
      <c r="AJ15" s="210"/>
      <c r="AK15" s="210"/>
      <c r="AL15" s="210"/>
      <c r="AM15" s="210"/>
      <c r="AN15" s="210"/>
      <c r="AO15" s="210"/>
      <c r="AP15" s="210"/>
      <c r="AQ15" s="210"/>
      <c r="AR15" s="210"/>
      <c r="AS15" s="210"/>
      <c r="AT15" s="210"/>
      <c r="AU15" s="210"/>
      <c r="AV15" s="210"/>
      <c r="AW15" s="210"/>
      <c r="AX15" s="210"/>
      <c r="AY15" s="210"/>
      <c r="AZ15" s="210"/>
      <c r="BA15" s="259" t="str">
        <f>C15</f>
        <v>náplně s filtrační schopnosti až 95% částic o velikosti větší než 1 µm - prokázáno certifikačním institutem, hydrofobní) a aktivovaný skelný filtrační materiál 0,7 - 2,0 mm (30% celkové filtrační náplně). Bio rezistentní filtrační materiál nevytváří biofilm ve filtračním loži, nehrudkovatí a nedochází k vytváření preferenčních cest. Maximální organické znečištění filtračního materiálu 10g/t.</v>
      </c>
      <c r="BB15" s="210"/>
      <c r="BC15" s="210"/>
      <c r="BD15" s="210"/>
      <c r="BE15" s="210"/>
      <c r="BF15" s="210"/>
      <c r="BG15" s="210"/>
      <c r="BH15" s="210"/>
    </row>
    <row r="16" spans="1:60" ht="22.5" outlineLevel="1" x14ac:dyDescent="0.2">
      <c r="A16" s="229">
        <v>6</v>
      </c>
      <c r="B16" s="230" t="s">
        <v>1144</v>
      </c>
      <c r="C16" s="247" t="s">
        <v>1145</v>
      </c>
      <c r="D16" s="231" t="s">
        <v>201</v>
      </c>
      <c r="E16" s="232">
        <v>1</v>
      </c>
      <c r="F16" s="233"/>
      <c r="G16" s="234">
        <f>ROUND(E16*F16,2)</f>
        <v>0</v>
      </c>
      <c r="H16" s="233"/>
      <c r="I16" s="234">
        <f>ROUND(E16*H16,2)</f>
        <v>0</v>
      </c>
      <c r="J16" s="233"/>
      <c r="K16" s="234">
        <f>ROUND(E16*J16,2)</f>
        <v>0</v>
      </c>
      <c r="L16" s="234">
        <v>21</v>
      </c>
      <c r="M16" s="234">
        <f>G16*(1+L16/100)</f>
        <v>0</v>
      </c>
      <c r="N16" s="234">
        <v>0</v>
      </c>
      <c r="O16" s="234">
        <f>ROUND(E16*N16,2)</f>
        <v>0</v>
      </c>
      <c r="P16" s="234">
        <v>0</v>
      </c>
      <c r="Q16" s="234">
        <f>ROUND(E16*P16,2)</f>
        <v>0</v>
      </c>
      <c r="R16" s="234" t="s">
        <v>677</v>
      </c>
      <c r="S16" s="234" t="s">
        <v>196</v>
      </c>
      <c r="T16" s="235" t="s">
        <v>197</v>
      </c>
      <c r="U16" s="220">
        <v>1.35</v>
      </c>
      <c r="V16" s="220">
        <f>ROUND(E16*U16,2)</f>
        <v>1.35</v>
      </c>
      <c r="W16" s="220"/>
      <c r="X16" s="220" t="s">
        <v>228</v>
      </c>
      <c r="Y16" s="210"/>
      <c r="Z16" s="210"/>
      <c r="AA16" s="210"/>
      <c r="AB16" s="210"/>
      <c r="AC16" s="210"/>
      <c r="AD16" s="210"/>
      <c r="AE16" s="210"/>
      <c r="AF16" s="210"/>
      <c r="AG16" s="210" t="s">
        <v>841</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62" t="s">
        <v>1146</v>
      </c>
      <c r="D17" s="258"/>
      <c r="E17" s="258"/>
      <c r="F17" s="258"/>
      <c r="G17" s="25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231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29">
        <v>7</v>
      </c>
      <c r="B18" s="230" t="s">
        <v>1148</v>
      </c>
      <c r="C18" s="247" t="s">
        <v>1406</v>
      </c>
      <c r="D18" s="231" t="s">
        <v>201</v>
      </c>
      <c r="E18" s="232">
        <v>2</v>
      </c>
      <c r="F18" s="233"/>
      <c r="G18" s="234">
        <f>ROUND(E18*F18,2)</f>
        <v>0</v>
      </c>
      <c r="H18" s="233"/>
      <c r="I18" s="234">
        <f>ROUND(E18*H18,2)</f>
        <v>0</v>
      </c>
      <c r="J18" s="233"/>
      <c r="K18" s="234">
        <f>ROUND(E18*J18,2)</f>
        <v>0</v>
      </c>
      <c r="L18" s="234">
        <v>21</v>
      </c>
      <c r="M18" s="234">
        <f>G18*(1+L18/100)</f>
        <v>0</v>
      </c>
      <c r="N18" s="234">
        <v>0</v>
      </c>
      <c r="O18" s="234">
        <f>ROUND(E18*N18,2)</f>
        <v>0</v>
      </c>
      <c r="P18" s="234">
        <v>0</v>
      </c>
      <c r="Q18" s="234">
        <f>ROUND(E18*P18,2)</f>
        <v>0</v>
      </c>
      <c r="R18" s="234"/>
      <c r="S18" s="234" t="s">
        <v>289</v>
      </c>
      <c r="T18" s="235" t="s">
        <v>197</v>
      </c>
      <c r="U18" s="220">
        <v>0</v>
      </c>
      <c r="V18" s="220">
        <f>ROUND(E18*U18,2)</f>
        <v>0</v>
      </c>
      <c r="W18" s="220"/>
      <c r="X18" s="220" t="s">
        <v>228</v>
      </c>
      <c r="Y18" s="210"/>
      <c r="Z18" s="210"/>
      <c r="AA18" s="210"/>
      <c r="AB18" s="210"/>
      <c r="AC18" s="210"/>
      <c r="AD18" s="210"/>
      <c r="AE18" s="210"/>
      <c r="AF18" s="210"/>
      <c r="AG18" s="210" t="s">
        <v>841</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7"/>
      <c r="B19" s="218"/>
      <c r="C19" s="248" t="s">
        <v>1407</v>
      </c>
      <c r="D19" s="243"/>
      <c r="E19" s="243"/>
      <c r="F19" s="243"/>
      <c r="G19" s="243"/>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203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29">
        <v>8</v>
      </c>
      <c r="B20" s="230" t="s">
        <v>1150</v>
      </c>
      <c r="C20" s="247" t="s">
        <v>1151</v>
      </c>
      <c r="D20" s="231" t="s">
        <v>721</v>
      </c>
      <c r="E20" s="232">
        <v>1</v>
      </c>
      <c r="F20" s="233"/>
      <c r="G20" s="234">
        <f>ROUND(E20*F20,2)</f>
        <v>0</v>
      </c>
      <c r="H20" s="233"/>
      <c r="I20" s="234">
        <f>ROUND(E20*H20,2)</f>
        <v>0</v>
      </c>
      <c r="J20" s="233"/>
      <c r="K20" s="234">
        <f>ROUND(E20*J20,2)</f>
        <v>0</v>
      </c>
      <c r="L20" s="234">
        <v>21</v>
      </c>
      <c r="M20" s="234">
        <f>G20*(1+L20/100)</f>
        <v>0</v>
      </c>
      <c r="N20" s="234">
        <v>0</v>
      </c>
      <c r="O20" s="234">
        <f>ROUND(E20*N20,2)</f>
        <v>0</v>
      </c>
      <c r="P20" s="234">
        <v>0</v>
      </c>
      <c r="Q20" s="234">
        <f>ROUND(E20*P20,2)</f>
        <v>0</v>
      </c>
      <c r="R20" s="234"/>
      <c r="S20" s="234" t="s">
        <v>289</v>
      </c>
      <c r="T20" s="235" t="s">
        <v>197</v>
      </c>
      <c r="U20" s="220">
        <v>0</v>
      </c>
      <c r="V20" s="220">
        <f>ROUND(E20*U20,2)</f>
        <v>0</v>
      </c>
      <c r="W20" s="220"/>
      <c r="X20" s="220" t="s">
        <v>228</v>
      </c>
      <c r="Y20" s="210"/>
      <c r="Z20" s="210"/>
      <c r="AA20" s="210"/>
      <c r="AB20" s="210"/>
      <c r="AC20" s="210"/>
      <c r="AD20" s="210"/>
      <c r="AE20" s="210"/>
      <c r="AF20" s="210"/>
      <c r="AG20" s="210" t="s">
        <v>841</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ht="56.25" outlineLevel="1" x14ac:dyDescent="0.2">
      <c r="A21" s="217"/>
      <c r="B21" s="218"/>
      <c r="C21" s="248" t="s">
        <v>1408</v>
      </c>
      <c r="D21" s="243"/>
      <c r="E21" s="243"/>
      <c r="F21" s="243"/>
      <c r="G21" s="243"/>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203</v>
      </c>
      <c r="AH21" s="210"/>
      <c r="AI21" s="210"/>
      <c r="AJ21" s="210"/>
      <c r="AK21" s="210"/>
      <c r="AL21" s="210"/>
      <c r="AM21" s="210"/>
      <c r="AN21" s="210"/>
      <c r="AO21" s="210"/>
      <c r="AP21" s="210"/>
      <c r="AQ21" s="210"/>
      <c r="AR21" s="210"/>
      <c r="AS21" s="210"/>
      <c r="AT21" s="210"/>
      <c r="AU21" s="210"/>
      <c r="AV21" s="210"/>
      <c r="AW21" s="210"/>
      <c r="AX21" s="210"/>
      <c r="AY21" s="210"/>
      <c r="AZ21" s="210"/>
      <c r="BA21" s="259" t="str">
        <f>C21</f>
        <v>členů, alarm), 2x programovatelný výstup proudové smyčky 0-20/4-20mA, 1x digitální výstup (RS485), digit.zobrazení hodnoty na desetiny nebo setiny mg/l, možnost nastavení softwar. filtru, kódový přístup pro servisního technika, možnost nastavení dvoupolohové regulace, šířkově-proporcionální regulace a frekvenčně-proporcionální regulace, možnost zobrazení teploty. Nápájecí nápětí: 230 V, Příkon 6 VA, Hmotnost zařízení 1 300 g, Frekvence 50 Hz, Krytí min. IP 65. Rozsah měření min: Cl: 0-2, 0-20 ppm, pH 0-14, redox potenciál: 0 - 2000 mV</v>
      </c>
      <c r="BB21" s="210"/>
      <c r="BC21" s="210"/>
      <c r="BD21" s="210"/>
      <c r="BE21" s="210"/>
      <c r="BF21" s="210"/>
      <c r="BG21" s="210"/>
      <c r="BH21" s="210"/>
    </row>
    <row r="22" spans="1:60" outlineLevel="1" x14ac:dyDescent="0.2">
      <c r="A22" s="229">
        <v>9</v>
      </c>
      <c r="B22" s="230" t="s">
        <v>656</v>
      </c>
      <c r="C22" s="247" t="s">
        <v>657</v>
      </c>
      <c r="D22" s="231" t="s">
        <v>721</v>
      </c>
      <c r="E22" s="232">
        <v>1</v>
      </c>
      <c r="F22" s="233"/>
      <c r="G22" s="234">
        <f>ROUND(E22*F22,2)</f>
        <v>0</v>
      </c>
      <c r="H22" s="233"/>
      <c r="I22" s="234">
        <f>ROUND(E22*H22,2)</f>
        <v>0</v>
      </c>
      <c r="J22" s="233"/>
      <c r="K22" s="234">
        <f>ROUND(E22*J22,2)</f>
        <v>0</v>
      </c>
      <c r="L22" s="234">
        <v>21</v>
      </c>
      <c r="M22" s="234">
        <f>G22*(1+L22/100)</f>
        <v>0</v>
      </c>
      <c r="N22" s="234">
        <v>0</v>
      </c>
      <c r="O22" s="234">
        <f>ROUND(E22*N22,2)</f>
        <v>0</v>
      </c>
      <c r="P22" s="234">
        <v>0</v>
      </c>
      <c r="Q22" s="234">
        <f>ROUND(E22*P22,2)</f>
        <v>0</v>
      </c>
      <c r="R22" s="234" t="s">
        <v>370</v>
      </c>
      <c r="S22" s="234" t="s">
        <v>196</v>
      </c>
      <c r="T22" s="235" t="s">
        <v>197</v>
      </c>
      <c r="U22" s="220">
        <v>2.58</v>
      </c>
      <c r="V22" s="220">
        <f>ROUND(E22*U22,2)</f>
        <v>2.58</v>
      </c>
      <c r="W22" s="220"/>
      <c r="X22" s="220" t="s">
        <v>228</v>
      </c>
      <c r="Y22" s="210"/>
      <c r="Z22" s="210"/>
      <c r="AA22" s="210"/>
      <c r="AB22" s="210"/>
      <c r="AC22" s="210"/>
      <c r="AD22" s="210"/>
      <c r="AE22" s="210"/>
      <c r="AF22" s="210"/>
      <c r="AG22" s="210" t="s">
        <v>841</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62" t="s">
        <v>371</v>
      </c>
      <c r="D23" s="258"/>
      <c r="E23" s="258"/>
      <c r="F23" s="258"/>
      <c r="G23" s="25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231</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7"/>
      <c r="B24" s="218"/>
      <c r="C24" s="273" t="s">
        <v>1409</v>
      </c>
      <c r="D24" s="272"/>
      <c r="E24" s="272"/>
      <c r="F24" s="272"/>
      <c r="G24" s="272"/>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203</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33.75" outlineLevel="1" x14ac:dyDescent="0.2">
      <c r="A25" s="229">
        <v>10</v>
      </c>
      <c r="B25" s="230" t="s">
        <v>1152</v>
      </c>
      <c r="C25" s="247" t="s">
        <v>1410</v>
      </c>
      <c r="D25" s="231" t="s">
        <v>201</v>
      </c>
      <c r="E25" s="232">
        <v>1</v>
      </c>
      <c r="F25" s="233"/>
      <c r="G25" s="234">
        <f>ROUND(E25*F25,2)</f>
        <v>0</v>
      </c>
      <c r="H25" s="233"/>
      <c r="I25" s="234">
        <f>ROUND(E25*H25,2)</f>
        <v>0</v>
      </c>
      <c r="J25" s="233"/>
      <c r="K25" s="234">
        <f>ROUND(E25*J25,2)</f>
        <v>0</v>
      </c>
      <c r="L25" s="234">
        <v>21</v>
      </c>
      <c r="M25" s="234">
        <f>G25*(1+L25/100)</f>
        <v>0</v>
      </c>
      <c r="N25" s="234">
        <v>0</v>
      </c>
      <c r="O25" s="234">
        <f>ROUND(E25*N25,2)</f>
        <v>0</v>
      </c>
      <c r="P25" s="234">
        <v>0</v>
      </c>
      <c r="Q25" s="234">
        <f>ROUND(E25*P25,2)</f>
        <v>0</v>
      </c>
      <c r="R25" s="234"/>
      <c r="S25" s="234" t="s">
        <v>289</v>
      </c>
      <c r="T25" s="235" t="s">
        <v>197</v>
      </c>
      <c r="U25" s="220">
        <v>0</v>
      </c>
      <c r="V25" s="220">
        <f>ROUND(E25*U25,2)</f>
        <v>0</v>
      </c>
      <c r="W25" s="220"/>
      <c r="X25" s="220" t="s">
        <v>228</v>
      </c>
      <c r="Y25" s="210"/>
      <c r="Z25" s="210"/>
      <c r="AA25" s="210"/>
      <c r="AB25" s="210"/>
      <c r="AC25" s="210"/>
      <c r="AD25" s="210"/>
      <c r="AE25" s="210"/>
      <c r="AF25" s="210"/>
      <c r="AG25" s="210" t="s">
        <v>841</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2.5" outlineLevel="1" x14ac:dyDescent="0.2">
      <c r="A26" s="217"/>
      <c r="B26" s="218"/>
      <c r="C26" s="248" t="s">
        <v>1411</v>
      </c>
      <c r="D26" s="243"/>
      <c r="E26" s="243"/>
      <c r="F26" s="243"/>
      <c r="G26" s="243"/>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203</v>
      </c>
      <c r="AH26" s="210"/>
      <c r="AI26" s="210"/>
      <c r="AJ26" s="210"/>
      <c r="AK26" s="210"/>
      <c r="AL26" s="210"/>
      <c r="AM26" s="210"/>
      <c r="AN26" s="210"/>
      <c r="AO26" s="210"/>
      <c r="AP26" s="210"/>
      <c r="AQ26" s="210"/>
      <c r="AR26" s="210"/>
      <c r="AS26" s="210"/>
      <c r="AT26" s="210"/>
      <c r="AU26" s="210"/>
      <c r="AV26" s="210"/>
      <c r="AW26" s="210"/>
      <c r="AX26" s="210"/>
      <c r="AY26" s="210"/>
      <c r="AZ26" s="210"/>
      <c r="BA26" s="259" t="str">
        <f>C26</f>
        <v>vláknem. Dávkování chemikálie pomocí membrány s elektromagnetickým pohonem. Hlava čerpadla obsahuje přepouštěcí ventil. Maximální výkon čerpadla 6 litrů  za hodinu. Dávkovací frekvence 400 pulsů za minutu, P=35 W, plynulá regulace výkonu 0-100%, IP65</v>
      </c>
      <c r="BB26" s="210"/>
      <c r="BC26" s="210"/>
      <c r="BD26" s="210"/>
      <c r="BE26" s="210"/>
      <c r="BF26" s="210"/>
      <c r="BG26" s="210"/>
      <c r="BH26" s="210"/>
    </row>
    <row r="27" spans="1:60" outlineLevel="1" x14ac:dyDescent="0.2">
      <c r="A27" s="229">
        <v>11</v>
      </c>
      <c r="B27" s="230" t="s">
        <v>1154</v>
      </c>
      <c r="C27" s="247" t="s">
        <v>1155</v>
      </c>
      <c r="D27" s="231" t="s">
        <v>201</v>
      </c>
      <c r="E27" s="232">
        <v>1</v>
      </c>
      <c r="F27" s="233"/>
      <c r="G27" s="234">
        <f>ROUND(E27*F27,2)</f>
        <v>0</v>
      </c>
      <c r="H27" s="233"/>
      <c r="I27" s="234">
        <f>ROUND(E27*H27,2)</f>
        <v>0</v>
      </c>
      <c r="J27" s="233"/>
      <c r="K27" s="234">
        <f>ROUND(E27*J27,2)</f>
        <v>0</v>
      </c>
      <c r="L27" s="234">
        <v>21</v>
      </c>
      <c r="M27" s="234">
        <f>G27*(1+L27/100)</f>
        <v>0</v>
      </c>
      <c r="N27" s="234">
        <v>0</v>
      </c>
      <c r="O27" s="234">
        <f>ROUND(E27*N27,2)</f>
        <v>0</v>
      </c>
      <c r="P27" s="234">
        <v>0</v>
      </c>
      <c r="Q27" s="234">
        <f>ROUND(E27*P27,2)</f>
        <v>0</v>
      </c>
      <c r="R27" s="234"/>
      <c r="S27" s="234" t="s">
        <v>289</v>
      </c>
      <c r="T27" s="235" t="s">
        <v>197</v>
      </c>
      <c r="U27" s="220">
        <v>0</v>
      </c>
      <c r="V27" s="220">
        <f>ROUND(E27*U27,2)</f>
        <v>0</v>
      </c>
      <c r="W27" s="220"/>
      <c r="X27" s="220" t="s">
        <v>228</v>
      </c>
      <c r="Y27" s="210"/>
      <c r="Z27" s="210"/>
      <c r="AA27" s="210"/>
      <c r="AB27" s="210"/>
      <c r="AC27" s="210"/>
      <c r="AD27" s="210"/>
      <c r="AE27" s="210"/>
      <c r="AF27" s="210"/>
      <c r="AG27" s="210" t="s">
        <v>841</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17"/>
      <c r="B28" s="218"/>
      <c r="C28" s="248" t="s">
        <v>1411</v>
      </c>
      <c r="D28" s="243"/>
      <c r="E28" s="243"/>
      <c r="F28" s="243"/>
      <c r="G28" s="243"/>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203</v>
      </c>
      <c r="AH28" s="210"/>
      <c r="AI28" s="210"/>
      <c r="AJ28" s="210"/>
      <c r="AK28" s="210"/>
      <c r="AL28" s="210"/>
      <c r="AM28" s="210"/>
      <c r="AN28" s="210"/>
      <c r="AO28" s="210"/>
      <c r="AP28" s="210"/>
      <c r="AQ28" s="210"/>
      <c r="AR28" s="210"/>
      <c r="AS28" s="210"/>
      <c r="AT28" s="210"/>
      <c r="AU28" s="210"/>
      <c r="AV28" s="210"/>
      <c r="AW28" s="210"/>
      <c r="AX28" s="210"/>
      <c r="AY28" s="210"/>
      <c r="AZ28" s="210"/>
      <c r="BA28" s="259" t="str">
        <f>C28</f>
        <v>vláknem. Dávkování chemikálie pomocí membrány s elektromagnetickým pohonem. Hlava čerpadla obsahuje přepouštěcí ventil. Maximální výkon čerpadla 6 litrů  za hodinu. Dávkovací frekvence 400 pulsů za minutu, P=35 W, plynulá regulace výkonu 0-100%, IP65</v>
      </c>
      <c r="BB28" s="210"/>
      <c r="BC28" s="210"/>
      <c r="BD28" s="210"/>
      <c r="BE28" s="210"/>
      <c r="BF28" s="210"/>
      <c r="BG28" s="210"/>
      <c r="BH28" s="210"/>
    </row>
    <row r="29" spans="1:60" ht="33.75" outlineLevel="1" x14ac:dyDescent="0.2">
      <c r="A29" s="229">
        <v>12</v>
      </c>
      <c r="B29" s="230" t="s">
        <v>1412</v>
      </c>
      <c r="C29" s="247" t="s">
        <v>1413</v>
      </c>
      <c r="D29" s="231" t="s">
        <v>201</v>
      </c>
      <c r="E29" s="232">
        <v>1</v>
      </c>
      <c r="F29" s="233"/>
      <c r="G29" s="234">
        <f>ROUND(E29*F29,2)</f>
        <v>0</v>
      </c>
      <c r="H29" s="233"/>
      <c r="I29" s="234">
        <f>ROUND(E29*H29,2)</f>
        <v>0</v>
      </c>
      <c r="J29" s="233"/>
      <c r="K29" s="234">
        <f>ROUND(E29*J29,2)</f>
        <v>0</v>
      </c>
      <c r="L29" s="234">
        <v>21</v>
      </c>
      <c r="M29" s="234">
        <f>G29*(1+L29/100)</f>
        <v>0</v>
      </c>
      <c r="N29" s="234">
        <v>0</v>
      </c>
      <c r="O29" s="234">
        <f>ROUND(E29*N29,2)</f>
        <v>0</v>
      </c>
      <c r="P29" s="234">
        <v>0</v>
      </c>
      <c r="Q29" s="234">
        <f>ROUND(E29*P29,2)</f>
        <v>0</v>
      </c>
      <c r="R29" s="234"/>
      <c r="S29" s="234" t="s">
        <v>289</v>
      </c>
      <c r="T29" s="235" t="s">
        <v>197</v>
      </c>
      <c r="U29" s="220">
        <v>0.49</v>
      </c>
      <c r="V29" s="220">
        <f>ROUND(E29*U29,2)</f>
        <v>0.49</v>
      </c>
      <c r="W29" s="220"/>
      <c r="X29" s="220" t="s">
        <v>228</v>
      </c>
      <c r="Y29" s="210"/>
      <c r="Z29" s="210"/>
      <c r="AA29" s="210"/>
      <c r="AB29" s="210"/>
      <c r="AC29" s="210"/>
      <c r="AD29" s="210"/>
      <c r="AE29" s="210"/>
      <c r="AF29" s="210"/>
      <c r="AG29" s="210" t="s">
        <v>841</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7"/>
      <c r="B30" s="218"/>
      <c r="C30" s="248" t="s">
        <v>1414</v>
      </c>
      <c r="D30" s="243"/>
      <c r="E30" s="243"/>
      <c r="F30" s="243"/>
      <c r="G30" s="243"/>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203</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36">
        <v>13</v>
      </c>
      <c r="B31" s="237" t="s">
        <v>1388</v>
      </c>
      <c r="C31" s="246" t="s">
        <v>1415</v>
      </c>
      <c r="D31" s="238" t="s">
        <v>201</v>
      </c>
      <c r="E31" s="239">
        <v>3</v>
      </c>
      <c r="F31" s="240"/>
      <c r="G31" s="241">
        <f>ROUND(E31*F31,2)</f>
        <v>0</v>
      </c>
      <c r="H31" s="240"/>
      <c r="I31" s="241">
        <f>ROUND(E31*H31,2)</f>
        <v>0</v>
      </c>
      <c r="J31" s="240"/>
      <c r="K31" s="241">
        <f>ROUND(E31*J31,2)</f>
        <v>0</v>
      </c>
      <c r="L31" s="241">
        <v>21</v>
      </c>
      <c r="M31" s="241">
        <f>G31*(1+L31/100)</f>
        <v>0</v>
      </c>
      <c r="N31" s="241">
        <v>0</v>
      </c>
      <c r="O31" s="241">
        <f>ROUND(E31*N31,2)</f>
        <v>0</v>
      </c>
      <c r="P31" s="241">
        <v>0</v>
      </c>
      <c r="Q31" s="241">
        <f>ROUND(E31*P31,2)</f>
        <v>0</v>
      </c>
      <c r="R31" s="241"/>
      <c r="S31" s="241" t="s">
        <v>289</v>
      </c>
      <c r="T31" s="242" t="s">
        <v>197</v>
      </c>
      <c r="U31" s="220">
        <v>0.49</v>
      </c>
      <c r="V31" s="220">
        <f>ROUND(E31*U31,2)</f>
        <v>1.47</v>
      </c>
      <c r="W31" s="220"/>
      <c r="X31" s="220" t="s">
        <v>228</v>
      </c>
      <c r="Y31" s="210"/>
      <c r="Z31" s="210"/>
      <c r="AA31" s="210"/>
      <c r="AB31" s="210"/>
      <c r="AC31" s="210"/>
      <c r="AD31" s="210"/>
      <c r="AE31" s="210"/>
      <c r="AF31" s="210"/>
      <c r="AG31" s="210" t="s">
        <v>841</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33.75" outlineLevel="1" x14ac:dyDescent="0.2">
      <c r="A32" s="229">
        <v>14</v>
      </c>
      <c r="B32" s="230" t="s">
        <v>1156</v>
      </c>
      <c r="C32" s="247" t="s">
        <v>1416</v>
      </c>
      <c r="D32" s="231" t="s">
        <v>195</v>
      </c>
      <c r="E32" s="232">
        <v>1</v>
      </c>
      <c r="F32" s="233"/>
      <c r="G32" s="234">
        <f>ROUND(E32*F32,2)</f>
        <v>0</v>
      </c>
      <c r="H32" s="233"/>
      <c r="I32" s="234">
        <f>ROUND(E32*H32,2)</f>
        <v>0</v>
      </c>
      <c r="J32" s="233"/>
      <c r="K32" s="234">
        <f>ROUND(E32*J32,2)</f>
        <v>0</v>
      </c>
      <c r="L32" s="234">
        <v>21</v>
      </c>
      <c r="M32" s="234">
        <f>G32*(1+L32/100)</f>
        <v>0</v>
      </c>
      <c r="N32" s="234">
        <v>0</v>
      </c>
      <c r="O32" s="234">
        <f>ROUND(E32*N32,2)</f>
        <v>0</v>
      </c>
      <c r="P32" s="234">
        <v>0</v>
      </c>
      <c r="Q32" s="234">
        <f>ROUND(E32*P32,2)</f>
        <v>0</v>
      </c>
      <c r="R32" s="234"/>
      <c r="S32" s="234" t="s">
        <v>289</v>
      </c>
      <c r="T32" s="235" t="s">
        <v>197</v>
      </c>
      <c r="U32" s="220">
        <v>0</v>
      </c>
      <c r="V32" s="220">
        <f>ROUND(E32*U32,2)</f>
        <v>0</v>
      </c>
      <c r="W32" s="220"/>
      <c r="X32" s="220" t="s">
        <v>228</v>
      </c>
      <c r="Y32" s="210"/>
      <c r="Z32" s="210"/>
      <c r="AA32" s="210"/>
      <c r="AB32" s="210"/>
      <c r="AC32" s="210"/>
      <c r="AD32" s="210"/>
      <c r="AE32" s="210"/>
      <c r="AF32" s="210"/>
      <c r="AG32" s="210" t="s">
        <v>841</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33.75" outlineLevel="1" x14ac:dyDescent="0.2">
      <c r="A33" s="217"/>
      <c r="B33" s="218"/>
      <c r="C33" s="248" t="s">
        <v>1417</v>
      </c>
      <c r="D33" s="243"/>
      <c r="E33" s="243"/>
      <c r="F33" s="243"/>
      <c r="G33" s="243"/>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203</v>
      </c>
      <c r="AH33" s="210"/>
      <c r="AI33" s="210"/>
      <c r="AJ33" s="210"/>
      <c r="AK33" s="210"/>
      <c r="AL33" s="210"/>
      <c r="AM33" s="210"/>
      <c r="AN33" s="210"/>
      <c r="AO33" s="210"/>
      <c r="AP33" s="210"/>
      <c r="AQ33" s="210"/>
      <c r="AR33" s="210"/>
      <c r="AS33" s="210"/>
      <c r="AT33" s="210"/>
      <c r="AU33" s="210"/>
      <c r="AV33" s="210"/>
      <c r="AW33" s="210"/>
      <c r="AX33" s="210"/>
      <c r="AY33" s="210"/>
      <c r="AZ33" s="210"/>
      <c r="BA33" s="259" t="str">
        <f>C33</f>
        <v>zářič C1100, max. tlak 10 bar. Včetně ovládacího panelu a automatického čištění trubice a plynulá regulace výkonu, senzor a monitor záření, řídící skříňku, hlídač průtoku pro hlídání funkce UV lampy (počítadlo provozních hodin. Délka napájecího kabelu 4 m. Celková hmotnost bez vody 33 kg.</v>
      </c>
      <c r="BB33" s="210"/>
      <c r="BC33" s="210"/>
      <c r="BD33" s="210"/>
      <c r="BE33" s="210"/>
      <c r="BF33" s="210"/>
      <c r="BG33" s="210"/>
      <c r="BH33" s="210"/>
    </row>
    <row r="34" spans="1:60" ht="22.5" outlineLevel="1" x14ac:dyDescent="0.2">
      <c r="A34" s="236">
        <v>15</v>
      </c>
      <c r="B34" s="237" t="s">
        <v>1158</v>
      </c>
      <c r="C34" s="246" t="s">
        <v>1418</v>
      </c>
      <c r="D34" s="238" t="s">
        <v>195</v>
      </c>
      <c r="E34" s="239">
        <v>1</v>
      </c>
      <c r="F34" s="240"/>
      <c r="G34" s="241">
        <f>ROUND(E34*F34,2)</f>
        <v>0</v>
      </c>
      <c r="H34" s="240"/>
      <c r="I34" s="241">
        <f>ROUND(E34*H34,2)</f>
        <v>0</v>
      </c>
      <c r="J34" s="240"/>
      <c r="K34" s="241">
        <f>ROUND(E34*J34,2)</f>
        <v>0</v>
      </c>
      <c r="L34" s="241">
        <v>21</v>
      </c>
      <c r="M34" s="241">
        <f>G34*(1+L34/100)</f>
        <v>0</v>
      </c>
      <c r="N34" s="241">
        <v>0</v>
      </c>
      <c r="O34" s="241">
        <f>ROUND(E34*N34,2)</f>
        <v>0</v>
      </c>
      <c r="P34" s="241">
        <v>0</v>
      </c>
      <c r="Q34" s="241">
        <f>ROUND(E34*P34,2)</f>
        <v>0</v>
      </c>
      <c r="R34" s="241"/>
      <c r="S34" s="241" t="s">
        <v>289</v>
      </c>
      <c r="T34" s="242" t="s">
        <v>197</v>
      </c>
      <c r="U34" s="220">
        <v>0</v>
      </c>
      <c r="V34" s="220">
        <f>ROUND(E34*U34,2)</f>
        <v>0</v>
      </c>
      <c r="W34" s="220"/>
      <c r="X34" s="220" t="s">
        <v>228</v>
      </c>
      <c r="Y34" s="210"/>
      <c r="Z34" s="210"/>
      <c r="AA34" s="210"/>
      <c r="AB34" s="210"/>
      <c r="AC34" s="210"/>
      <c r="AD34" s="210"/>
      <c r="AE34" s="210"/>
      <c r="AF34" s="210"/>
      <c r="AG34" s="210" t="s">
        <v>841</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29">
        <v>16</v>
      </c>
      <c r="B35" s="230" t="s">
        <v>420</v>
      </c>
      <c r="C35" s="247" t="s">
        <v>421</v>
      </c>
      <c r="D35" s="231" t="s">
        <v>721</v>
      </c>
      <c r="E35" s="232">
        <v>1</v>
      </c>
      <c r="F35" s="233"/>
      <c r="G35" s="234">
        <f>ROUND(E35*F35,2)</f>
        <v>0</v>
      </c>
      <c r="H35" s="233"/>
      <c r="I35" s="234">
        <f>ROUND(E35*H35,2)</f>
        <v>0</v>
      </c>
      <c r="J35" s="233"/>
      <c r="K35" s="234">
        <f>ROUND(E35*J35,2)</f>
        <v>0</v>
      </c>
      <c r="L35" s="234">
        <v>21</v>
      </c>
      <c r="M35" s="234">
        <f>G35*(1+L35/100)</f>
        <v>0</v>
      </c>
      <c r="N35" s="234">
        <v>0</v>
      </c>
      <c r="O35" s="234">
        <f>ROUND(E35*N35,2)</f>
        <v>0</v>
      </c>
      <c r="P35" s="234">
        <v>0</v>
      </c>
      <c r="Q35" s="234">
        <f>ROUND(E35*P35,2)</f>
        <v>0</v>
      </c>
      <c r="R35" s="234" t="s">
        <v>422</v>
      </c>
      <c r="S35" s="234" t="s">
        <v>196</v>
      </c>
      <c r="T35" s="235" t="s">
        <v>197</v>
      </c>
      <c r="U35" s="220">
        <v>2.75E-2</v>
      </c>
      <c r="V35" s="220">
        <f>ROUND(E35*U35,2)</f>
        <v>0.03</v>
      </c>
      <c r="W35" s="220"/>
      <c r="X35" s="220" t="s">
        <v>228</v>
      </c>
      <c r="Y35" s="210"/>
      <c r="Z35" s="210"/>
      <c r="AA35" s="210"/>
      <c r="AB35" s="210"/>
      <c r="AC35" s="210"/>
      <c r="AD35" s="210"/>
      <c r="AE35" s="210"/>
      <c r="AF35" s="210"/>
      <c r="AG35" s="210" t="s">
        <v>841</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22.5" outlineLevel="1" x14ac:dyDescent="0.2">
      <c r="A36" s="217"/>
      <c r="B36" s="218"/>
      <c r="C36" s="248" t="s">
        <v>1419</v>
      </c>
      <c r="D36" s="243"/>
      <c r="E36" s="243"/>
      <c r="F36" s="243"/>
      <c r="G36" s="243"/>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203</v>
      </c>
      <c r="AH36" s="210"/>
      <c r="AI36" s="210"/>
      <c r="AJ36" s="210"/>
      <c r="AK36" s="210"/>
      <c r="AL36" s="210"/>
      <c r="AM36" s="210"/>
      <c r="AN36" s="210"/>
      <c r="AO36" s="210"/>
      <c r="AP36" s="210"/>
      <c r="AQ36" s="210"/>
      <c r="AR36" s="210"/>
      <c r="AS36" s="210"/>
      <c r="AT36" s="210"/>
      <c r="AU36" s="210"/>
      <c r="AV36" s="210"/>
      <c r="AW36" s="210"/>
      <c r="AX36" s="210"/>
      <c r="AY36" s="210"/>
      <c r="AZ36" s="210"/>
      <c r="BA36" s="259" t="str">
        <f>C36</f>
        <v>založena na principu vodivosti kapalných látek. Přístroj vyhodnocuje přítomnost kapaliny mezi elektrodami umístěnými v nádrži. Jestliže jsou elektrody vodivě spojeny kapalinou, dojde k sepnutí ( rozepnutí relé v regulátoru). IP 20, napětí 250 V/50 Hz, příkon 4 VA</v>
      </c>
      <c r="BB36" s="210"/>
      <c r="BC36" s="210"/>
      <c r="BD36" s="210"/>
      <c r="BE36" s="210"/>
      <c r="BF36" s="210"/>
      <c r="BG36" s="210"/>
      <c r="BH36" s="210"/>
    </row>
    <row r="37" spans="1:60" ht="33.75" outlineLevel="1" x14ac:dyDescent="0.2">
      <c r="A37" s="236">
        <v>17</v>
      </c>
      <c r="B37" s="237" t="s">
        <v>1160</v>
      </c>
      <c r="C37" s="246" t="s">
        <v>1420</v>
      </c>
      <c r="D37" s="238" t="s">
        <v>195</v>
      </c>
      <c r="E37" s="239">
        <v>1</v>
      </c>
      <c r="F37" s="240"/>
      <c r="G37" s="241">
        <f>ROUND(E37*F37,2)</f>
        <v>0</v>
      </c>
      <c r="H37" s="240"/>
      <c r="I37" s="241">
        <f>ROUND(E37*H37,2)</f>
        <v>0</v>
      </c>
      <c r="J37" s="240"/>
      <c r="K37" s="241">
        <f>ROUND(E37*J37,2)</f>
        <v>0</v>
      </c>
      <c r="L37" s="241">
        <v>21</v>
      </c>
      <c r="M37" s="241">
        <f>G37*(1+L37/100)</f>
        <v>0</v>
      </c>
      <c r="N37" s="241">
        <v>0</v>
      </c>
      <c r="O37" s="241">
        <f>ROUND(E37*N37,2)</f>
        <v>0</v>
      </c>
      <c r="P37" s="241">
        <v>0</v>
      </c>
      <c r="Q37" s="241">
        <f>ROUND(E37*P37,2)</f>
        <v>0</v>
      </c>
      <c r="R37" s="241"/>
      <c r="S37" s="241" t="s">
        <v>289</v>
      </c>
      <c r="T37" s="242" t="s">
        <v>197</v>
      </c>
      <c r="U37" s="220">
        <v>0</v>
      </c>
      <c r="V37" s="220">
        <f>ROUND(E37*U37,2)</f>
        <v>0</v>
      </c>
      <c r="W37" s="220"/>
      <c r="X37" s="220" t="s">
        <v>228</v>
      </c>
      <c r="Y37" s="210"/>
      <c r="Z37" s="210"/>
      <c r="AA37" s="210"/>
      <c r="AB37" s="210"/>
      <c r="AC37" s="210"/>
      <c r="AD37" s="210"/>
      <c r="AE37" s="210"/>
      <c r="AF37" s="210"/>
      <c r="AG37" s="210" t="s">
        <v>841</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33.75" outlineLevel="1" x14ac:dyDescent="0.2">
      <c r="A38" s="229">
        <v>18</v>
      </c>
      <c r="B38" s="230" t="s">
        <v>1162</v>
      </c>
      <c r="C38" s="247" t="s">
        <v>1421</v>
      </c>
      <c r="D38" s="231" t="s">
        <v>195</v>
      </c>
      <c r="E38" s="232">
        <v>1</v>
      </c>
      <c r="F38" s="233"/>
      <c r="G38" s="234">
        <f>ROUND(E38*F38,2)</f>
        <v>0</v>
      </c>
      <c r="H38" s="233"/>
      <c r="I38" s="234">
        <f>ROUND(E38*H38,2)</f>
        <v>0</v>
      </c>
      <c r="J38" s="233"/>
      <c r="K38" s="234">
        <f>ROUND(E38*J38,2)</f>
        <v>0</v>
      </c>
      <c r="L38" s="234">
        <v>21</v>
      </c>
      <c r="M38" s="234">
        <f>G38*(1+L38/100)</f>
        <v>0</v>
      </c>
      <c r="N38" s="234">
        <v>0</v>
      </c>
      <c r="O38" s="234">
        <f>ROUND(E38*N38,2)</f>
        <v>0</v>
      </c>
      <c r="P38" s="234">
        <v>0</v>
      </c>
      <c r="Q38" s="234">
        <f>ROUND(E38*P38,2)</f>
        <v>0</v>
      </c>
      <c r="R38" s="234"/>
      <c r="S38" s="234" t="s">
        <v>289</v>
      </c>
      <c r="T38" s="235" t="s">
        <v>197</v>
      </c>
      <c r="U38" s="220">
        <v>0</v>
      </c>
      <c r="V38" s="220">
        <f>ROUND(E38*U38,2)</f>
        <v>0</v>
      </c>
      <c r="W38" s="220"/>
      <c r="X38" s="220" t="s">
        <v>228</v>
      </c>
      <c r="Y38" s="210"/>
      <c r="Z38" s="210"/>
      <c r="AA38" s="210"/>
      <c r="AB38" s="210"/>
      <c r="AC38" s="210"/>
      <c r="AD38" s="210"/>
      <c r="AE38" s="210"/>
      <c r="AF38" s="210"/>
      <c r="AG38" s="210" t="s">
        <v>841</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48" t="s">
        <v>1422</v>
      </c>
      <c r="D39" s="243"/>
      <c r="E39" s="243"/>
      <c r="F39" s="243"/>
      <c r="G39" s="243"/>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203</v>
      </c>
      <c r="AH39" s="210"/>
      <c r="AI39" s="210"/>
      <c r="AJ39" s="210"/>
      <c r="AK39" s="210"/>
      <c r="AL39" s="210"/>
      <c r="AM39" s="210"/>
      <c r="AN39" s="210"/>
      <c r="AO39" s="210"/>
      <c r="AP39" s="210"/>
      <c r="AQ39" s="210"/>
      <c r="AR39" s="210"/>
      <c r="AS39" s="210"/>
      <c r="AT39" s="210"/>
      <c r="AU39" s="210"/>
      <c r="AV39" s="210"/>
      <c r="AW39" s="210"/>
      <c r="AX39" s="210"/>
      <c r="AY39" s="210"/>
      <c r="AZ39" s="210"/>
      <c r="BA39" s="259" t="str">
        <f>C39</f>
        <v>množství, IP 67, napájení 230 V/50Hz, analogový výstup g.o. aktivní 0(4)-20 mA, ukazatel aktuálního / celkového průtoku.</v>
      </c>
      <c r="BB39" s="210"/>
      <c r="BC39" s="210"/>
      <c r="BD39" s="210"/>
      <c r="BE39" s="210"/>
      <c r="BF39" s="210"/>
      <c r="BG39" s="210"/>
      <c r="BH39" s="210"/>
    </row>
    <row r="40" spans="1:60" outlineLevel="1" x14ac:dyDescent="0.2">
      <c r="A40" s="229">
        <v>19</v>
      </c>
      <c r="B40" s="230" t="s">
        <v>1164</v>
      </c>
      <c r="C40" s="247" t="s">
        <v>1165</v>
      </c>
      <c r="D40" s="231" t="s">
        <v>195</v>
      </c>
      <c r="E40" s="232">
        <v>1</v>
      </c>
      <c r="F40" s="233"/>
      <c r="G40" s="234">
        <f>ROUND(E40*F40,2)</f>
        <v>0</v>
      </c>
      <c r="H40" s="233"/>
      <c r="I40" s="234">
        <f>ROUND(E40*H40,2)</f>
        <v>0</v>
      </c>
      <c r="J40" s="233"/>
      <c r="K40" s="234">
        <f>ROUND(E40*J40,2)</f>
        <v>0</v>
      </c>
      <c r="L40" s="234">
        <v>21</v>
      </c>
      <c r="M40" s="234">
        <f>G40*(1+L40/100)</f>
        <v>0</v>
      </c>
      <c r="N40" s="234">
        <v>0</v>
      </c>
      <c r="O40" s="234">
        <f>ROUND(E40*N40,2)</f>
        <v>0</v>
      </c>
      <c r="P40" s="234">
        <v>0</v>
      </c>
      <c r="Q40" s="234">
        <f>ROUND(E40*P40,2)</f>
        <v>0</v>
      </c>
      <c r="R40" s="234" t="s">
        <v>370</v>
      </c>
      <c r="S40" s="234" t="s">
        <v>196</v>
      </c>
      <c r="T40" s="235" t="s">
        <v>197</v>
      </c>
      <c r="U40" s="220">
        <v>1</v>
      </c>
      <c r="V40" s="220">
        <f>ROUND(E40*U40,2)</f>
        <v>1</v>
      </c>
      <c r="W40" s="220"/>
      <c r="X40" s="220" t="s">
        <v>228</v>
      </c>
      <c r="Y40" s="210"/>
      <c r="Z40" s="210"/>
      <c r="AA40" s="210"/>
      <c r="AB40" s="210"/>
      <c r="AC40" s="210"/>
      <c r="AD40" s="210"/>
      <c r="AE40" s="210"/>
      <c r="AF40" s="210"/>
      <c r="AG40" s="210" t="s">
        <v>841</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62" t="s">
        <v>1166</v>
      </c>
      <c r="D41" s="258"/>
      <c r="E41" s="258"/>
      <c r="F41" s="258"/>
      <c r="G41" s="258"/>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231</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ht="33.75" outlineLevel="1" x14ac:dyDescent="0.2">
      <c r="A42" s="236">
        <v>20</v>
      </c>
      <c r="B42" s="237" t="s">
        <v>1167</v>
      </c>
      <c r="C42" s="246" t="s">
        <v>1423</v>
      </c>
      <c r="D42" s="238" t="s">
        <v>195</v>
      </c>
      <c r="E42" s="239">
        <v>1</v>
      </c>
      <c r="F42" s="240"/>
      <c r="G42" s="241">
        <f>ROUND(E42*F42,2)</f>
        <v>0</v>
      </c>
      <c r="H42" s="240"/>
      <c r="I42" s="241">
        <f>ROUND(E42*H42,2)</f>
        <v>0</v>
      </c>
      <c r="J42" s="240"/>
      <c r="K42" s="241">
        <f>ROUND(E42*J42,2)</f>
        <v>0</v>
      </c>
      <c r="L42" s="241">
        <v>21</v>
      </c>
      <c r="M42" s="241">
        <f>G42*(1+L42/100)</f>
        <v>0</v>
      </c>
      <c r="N42" s="241">
        <v>0</v>
      </c>
      <c r="O42" s="241">
        <f>ROUND(E42*N42,2)</f>
        <v>0</v>
      </c>
      <c r="P42" s="241">
        <v>0</v>
      </c>
      <c r="Q42" s="241">
        <f>ROUND(E42*P42,2)</f>
        <v>0</v>
      </c>
      <c r="R42" s="241"/>
      <c r="S42" s="241" t="s">
        <v>289</v>
      </c>
      <c r="T42" s="242" t="s">
        <v>197</v>
      </c>
      <c r="U42" s="220">
        <v>0</v>
      </c>
      <c r="V42" s="220">
        <f>ROUND(E42*U42,2)</f>
        <v>0</v>
      </c>
      <c r="W42" s="220"/>
      <c r="X42" s="220" t="s">
        <v>228</v>
      </c>
      <c r="Y42" s="210"/>
      <c r="Z42" s="210"/>
      <c r="AA42" s="210"/>
      <c r="AB42" s="210"/>
      <c r="AC42" s="210"/>
      <c r="AD42" s="210"/>
      <c r="AE42" s="210"/>
      <c r="AF42" s="210"/>
      <c r="AG42" s="210" t="s">
        <v>841</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33.75" outlineLevel="1" x14ac:dyDescent="0.2">
      <c r="A43" s="229">
        <v>21</v>
      </c>
      <c r="B43" s="230" t="s">
        <v>1169</v>
      </c>
      <c r="C43" s="247" t="s">
        <v>1424</v>
      </c>
      <c r="D43" s="231" t="s">
        <v>195</v>
      </c>
      <c r="E43" s="232">
        <v>1</v>
      </c>
      <c r="F43" s="233"/>
      <c r="G43" s="234">
        <f>ROUND(E43*F43,2)</f>
        <v>0</v>
      </c>
      <c r="H43" s="233"/>
      <c r="I43" s="234">
        <f>ROUND(E43*H43,2)</f>
        <v>0</v>
      </c>
      <c r="J43" s="233"/>
      <c r="K43" s="234">
        <f>ROUND(E43*J43,2)</f>
        <v>0</v>
      </c>
      <c r="L43" s="234">
        <v>21</v>
      </c>
      <c r="M43" s="234">
        <f>G43*(1+L43/100)</f>
        <v>0</v>
      </c>
      <c r="N43" s="234">
        <v>0</v>
      </c>
      <c r="O43" s="234">
        <f>ROUND(E43*N43,2)</f>
        <v>0</v>
      </c>
      <c r="P43" s="234">
        <v>0</v>
      </c>
      <c r="Q43" s="234">
        <f>ROUND(E43*P43,2)</f>
        <v>0</v>
      </c>
      <c r="R43" s="234"/>
      <c r="S43" s="234" t="s">
        <v>289</v>
      </c>
      <c r="T43" s="235" t="s">
        <v>197</v>
      </c>
      <c r="U43" s="220">
        <v>0</v>
      </c>
      <c r="V43" s="220">
        <f>ROUND(E43*U43,2)</f>
        <v>0</v>
      </c>
      <c r="W43" s="220"/>
      <c r="X43" s="220" t="s">
        <v>228</v>
      </c>
      <c r="Y43" s="210"/>
      <c r="Z43" s="210"/>
      <c r="AA43" s="210"/>
      <c r="AB43" s="210"/>
      <c r="AC43" s="210"/>
      <c r="AD43" s="210"/>
      <c r="AE43" s="210"/>
      <c r="AF43" s="210"/>
      <c r="AG43" s="210" t="s">
        <v>841</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7"/>
      <c r="B44" s="218"/>
      <c r="C44" s="248" t="s">
        <v>1425</v>
      </c>
      <c r="D44" s="243"/>
      <c r="E44" s="243"/>
      <c r="F44" s="243"/>
      <c r="G44" s="243"/>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203</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33.75" outlineLevel="1" x14ac:dyDescent="0.2">
      <c r="A45" s="229">
        <v>22</v>
      </c>
      <c r="B45" s="230" t="s">
        <v>1170</v>
      </c>
      <c r="C45" s="247" t="s">
        <v>1426</v>
      </c>
      <c r="D45" s="231" t="s">
        <v>195</v>
      </c>
      <c r="E45" s="232">
        <v>1</v>
      </c>
      <c r="F45" s="233"/>
      <c r="G45" s="234">
        <f>ROUND(E45*F45,2)</f>
        <v>0</v>
      </c>
      <c r="H45" s="233"/>
      <c r="I45" s="234">
        <f>ROUND(E45*H45,2)</f>
        <v>0</v>
      </c>
      <c r="J45" s="233"/>
      <c r="K45" s="234">
        <f>ROUND(E45*J45,2)</f>
        <v>0</v>
      </c>
      <c r="L45" s="234">
        <v>21</v>
      </c>
      <c r="M45" s="234">
        <f>G45*(1+L45/100)</f>
        <v>0</v>
      </c>
      <c r="N45" s="234">
        <v>0</v>
      </c>
      <c r="O45" s="234">
        <f>ROUND(E45*N45,2)</f>
        <v>0</v>
      </c>
      <c r="P45" s="234">
        <v>0</v>
      </c>
      <c r="Q45" s="234">
        <f>ROUND(E45*P45,2)</f>
        <v>0</v>
      </c>
      <c r="R45" s="234"/>
      <c r="S45" s="234" t="s">
        <v>289</v>
      </c>
      <c r="T45" s="235" t="s">
        <v>197</v>
      </c>
      <c r="U45" s="220">
        <v>0</v>
      </c>
      <c r="V45" s="220">
        <f>ROUND(E45*U45,2)</f>
        <v>0</v>
      </c>
      <c r="W45" s="220"/>
      <c r="X45" s="220" t="s">
        <v>228</v>
      </c>
      <c r="Y45" s="210"/>
      <c r="Z45" s="210"/>
      <c r="AA45" s="210"/>
      <c r="AB45" s="210"/>
      <c r="AC45" s="210"/>
      <c r="AD45" s="210"/>
      <c r="AE45" s="210"/>
      <c r="AF45" s="210"/>
      <c r="AG45" s="210" t="s">
        <v>841</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7"/>
      <c r="B46" s="218"/>
      <c r="C46" s="248" t="s">
        <v>1425</v>
      </c>
      <c r="D46" s="243"/>
      <c r="E46" s="243"/>
      <c r="F46" s="243"/>
      <c r="G46" s="243"/>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203</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33.75" outlineLevel="1" x14ac:dyDescent="0.2">
      <c r="A47" s="229">
        <v>23</v>
      </c>
      <c r="B47" s="230" t="s">
        <v>1172</v>
      </c>
      <c r="C47" s="247" t="s">
        <v>1427</v>
      </c>
      <c r="D47" s="231" t="s">
        <v>195</v>
      </c>
      <c r="E47" s="232">
        <v>0</v>
      </c>
      <c r="F47" s="233"/>
      <c r="G47" s="234">
        <f>ROUND(E47*F47,2)</f>
        <v>0</v>
      </c>
      <c r="H47" s="233"/>
      <c r="I47" s="234">
        <f>ROUND(E47*H47,2)</f>
        <v>0</v>
      </c>
      <c r="J47" s="233"/>
      <c r="K47" s="234">
        <f>ROUND(E47*J47,2)</f>
        <v>0</v>
      </c>
      <c r="L47" s="234">
        <v>21</v>
      </c>
      <c r="M47" s="234">
        <f>G47*(1+L47/100)</f>
        <v>0</v>
      </c>
      <c r="N47" s="234">
        <v>0</v>
      </c>
      <c r="O47" s="234">
        <f>ROUND(E47*N47,2)</f>
        <v>0</v>
      </c>
      <c r="P47" s="234">
        <v>0</v>
      </c>
      <c r="Q47" s="234">
        <f>ROUND(E47*P47,2)</f>
        <v>0</v>
      </c>
      <c r="R47" s="234"/>
      <c r="S47" s="234" t="s">
        <v>289</v>
      </c>
      <c r="T47" s="235" t="s">
        <v>1379</v>
      </c>
      <c r="U47" s="220">
        <v>0</v>
      </c>
      <c r="V47" s="220">
        <f>ROUND(E47*U47,2)</f>
        <v>0</v>
      </c>
      <c r="W47" s="220"/>
      <c r="X47" s="220" t="s">
        <v>228</v>
      </c>
      <c r="Y47" s="210"/>
      <c r="Z47" s="210"/>
      <c r="AA47" s="210"/>
      <c r="AB47" s="210"/>
      <c r="AC47" s="210"/>
      <c r="AD47" s="210"/>
      <c r="AE47" s="210"/>
      <c r="AF47" s="210"/>
      <c r="AG47" s="210" t="s">
        <v>841</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48" t="s">
        <v>1425</v>
      </c>
      <c r="D48" s="243"/>
      <c r="E48" s="243"/>
      <c r="F48" s="243"/>
      <c r="G48" s="243"/>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203</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7"/>
      <c r="B49" s="218"/>
      <c r="C49" s="270" t="s">
        <v>690</v>
      </c>
      <c r="D49" s="268"/>
      <c r="E49" s="269"/>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244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7"/>
      <c r="B50" s="218"/>
      <c r="C50" s="271" t="s">
        <v>1380</v>
      </c>
      <c r="D50" s="268"/>
      <c r="E50" s="269"/>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244</v>
      </c>
      <c r="AH50" s="210">
        <v>2</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7"/>
      <c r="B51" s="218"/>
      <c r="C51" s="270" t="s">
        <v>697</v>
      </c>
      <c r="D51" s="268"/>
      <c r="E51" s="269"/>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244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x14ac:dyDescent="0.2">
      <c r="A52" s="223" t="s">
        <v>191</v>
      </c>
      <c r="B52" s="224" t="s">
        <v>118</v>
      </c>
      <c r="C52" s="245" t="s">
        <v>119</v>
      </c>
      <c r="D52" s="225"/>
      <c r="E52" s="226"/>
      <c r="F52" s="227"/>
      <c r="G52" s="227">
        <f>SUMIF(AG53:AG113,"&lt;&gt;NOR",G53:G113)</f>
        <v>0</v>
      </c>
      <c r="H52" s="227"/>
      <c r="I52" s="227">
        <f>SUM(I53:I113)</f>
        <v>0</v>
      </c>
      <c r="J52" s="227"/>
      <c r="K52" s="227">
        <f>SUM(K53:K113)</f>
        <v>0</v>
      </c>
      <c r="L52" s="227"/>
      <c r="M52" s="227">
        <f>SUM(M53:M113)</f>
        <v>0</v>
      </c>
      <c r="N52" s="227"/>
      <c r="O52" s="227">
        <f>SUM(O53:O113)</f>
        <v>0</v>
      </c>
      <c r="P52" s="227"/>
      <c r="Q52" s="227">
        <f>SUM(Q53:Q113)</f>
        <v>0</v>
      </c>
      <c r="R52" s="227"/>
      <c r="S52" s="227"/>
      <c r="T52" s="228"/>
      <c r="U52" s="222"/>
      <c r="V52" s="222">
        <f>SUM(V53:V113)</f>
        <v>4919.6899999999996</v>
      </c>
      <c r="W52" s="222"/>
      <c r="X52" s="222"/>
      <c r="AG52" t="s">
        <v>192</v>
      </c>
    </row>
    <row r="53" spans="1:60" ht="22.5" outlineLevel="1" x14ac:dyDescent="0.2">
      <c r="A53" s="236">
        <v>24</v>
      </c>
      <c r="B53" s="237" t="s">
        <v>1174</v>
      </c>
      <c r="C53" s="246" t="s">
        <v>1428</v>
      </c>
      <c r="D53" s="238" t="s">
        <v>195</v>
      </c>
      <c r="E53" s="239">
        <v>16</v>
      </c>
      <c r="F53" s="240"/>
      <c r="G53" s="241">
        <f>ROUND(E53*F53,2)</f>
        <v>0</v>
      </c>
      <c r="H53" s="240"/>
      <c r="I53" s="241">
        <f>ROUND(E53*H53,2)</f>
        <v>0</v>
      </c>
      <c r="J53" s="240"/>
      <c r="K53" s="241">
        <f>ROUND(E53*J53,2)</f>
        <v>0</v>
      </c>
      <c r="L53" s="241">
        <v>21</v>
      </c>
      <c r="M53" s="241">
        <f>G53*(1+L53/100)</f>
        <v>0</v>
      </c>
      <c r="N53" s="241">
        <v>0</v>
      </c>
      <c r="O53" s="241">
        <f>ROUND(E53*N53,2)</f>
        <v>0</v>
      </c>
      <c r="P53" s="241">
        <v>0</v>
      </c>
      <c r="Q53" s="241">
        <f>ROUND(E53*P53,2)</f>
        <v>0</v>
      </c>
      <c r="R53" s="241"/>
      <c r="S53" s="241" t="s">
        <v>289</v>
      </c>
      <c r="T53" s="242" t="s">
        <v>197</v>
      </c>
      <c r="U53" s="220">
        <v>0</v>
      </c>
      <c r="V53" s="220">
        <f>ROUND(E53*U53,2)</f>
        <v>0</v>
      </c>
      <c r="W53" s="220"/>
      <c r="X53" s="220" t="s">
        <v>228</v>
      </c>
      <c r="Y53" s="210"/>
      <c r="Z53" s="210"/>
      <c r="AA53" s="210"/>
      <c r="AB53" s="210"/>
      <c r="AC53" s="210"/>
      <c r="AD53" s="210"/>
      <c r="AE53" s="210"/>
      <c r="AF53" s="210"/>
      <c r="AG53" s="210" t="s">
        <v>841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ht="22.5" outlineLevel="1" x14ac:dyDescent="0.2">
      <c r="A54" s="229">
        <v>25</v>
      </c>
      <c r="B54" s="230" t="s">
        <v>1176</v>
      </c>
      <c r="C54" s="247" t="s">
        <v>1177</v>
      </c>
      <c r="D54" s="231" t="s">
        <v>195</v>
      </c>
      <c r="E54" s="232">
        <v>2</v>
      </c>
      <c r="F54" s="233"/>
      <c r="G54" s="234">
        <f>ROUND(E54*F54,2)</f>
        <v>0</v>
      </c>
      <c r="H54" s="233"/>
      <c r="I54" s="234">
        <f>ROUND(E54*H54,2)</f>
        <v>0</v>
      </c>
      <c r="J54" s="233"/>
      <c r="K54" s="234">
        <f>ROUND(E54*J54,2)</f>
        <v>0</v>
      </c>
      <c r="L54" s="234">
        <v>21</v>
      </c>
      <c r="M54" s="234">
        <f>G54*(1+L54/100)</f>
        <v>0</v>
      </c>
      <c r="N54" s="234">
        <v>0</v>
      </c>
      <c r="O54" s="234">
        <f>ROUND(E54*N54,2)</f>
        <v>0</v>
      </c>
      <c r="P54" s="234">
        <v>0</v>
      </c>
      <c r="Q54" s="234">
        <f>ROUND(E54*P54,2)</f>
        <v>0</v>
      </c>
      <c r="R54" s="234" t="s">
        <v>370</v>
      </c>
      <c r="S54" s="234" t="s">
        <v>196</v>
      </c>
      <c r="T54" s="235" t="s">
        <v>197</v>
      </c>
      <c r="U54" s="220">
        <v>0.92100000000000004</v>
      </c>
      <c r="V54" s="220">
        <f>ROUND(E54*U54,2)</f>
        <v>1.84</v>
      </c>
      <c r="W54" s="220"/>
      <c r="X54" s="220" t="s">
        <v>228</v>
      </c>
      <c r="Y54" s="210"/>
      <c r="Z54" s="210"/>
      <c r="AA54" s="210"/>
      <c r="AB54" s="210"/>
      <c r="AC54" s="210"/>
      <c r="AD54" s="210"/>
      <c r="AE54" s="210"/>
      <c r="AF54" s="210"/>
      <c r="AG54" s="210" t="s">
        <v>841</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ht="22.5" outlineLevel="1" x14ac:dyDescent="0.2">
      <c r="A55" s="217"/>
      <c r="B55" s="218"/>
      <c r="C55" s="262" t="s">
        <v>1178</v>
      </c>
      <c r="D55" s="258"/>
      <c r="E55" s="258"/>
      <c r="F55" s="258"/>
      <c r="G55" s="258"/>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231</v>
      </c>
      <c r="AH55" s="210"/>
      <c r="AI55" s="210"/>
      <c r="AJ55" s="210"/>
      <c r="AK55" s="210"/>
      <c r="AL55" s="210"/>
      <c r="AM55" s="210"/>
      <c r="AN55" s="210"/>
      <c r="AO55" s="210"/>
      <c r="AP55" s="210"/>
      <c r="AQ55" s="210"/>
      <c r="AR55" s="210"/>
      <c r="AS55" s="210"/>
      <c r="AT55" s="210"/>
      <c r="AU55" s="210"/>
      <c r="AV55" s="210"/>
      <c r="AW55" s="210"/>
      <c r="AX55" s="210"/>
      <c r="AY55" s="210"/>
      <c r="AZ55" s="210"/>
      <c r="BA55" s="259" t="str">
        <f>C55</f>
        <v>se zatřenou cementovou omítkou v tl. 20 mm pod izolaci, včetně vytvoření požlábku v ohybu izolace vodorovné na svislou, na cementovou maltu MC 5 až MC 10.</v>
      </c>
      <c r="BB55" s="210"/>
      <c r="BC55" s="210"/>
      <c r="BD55" s="210"/>
      <c r="BE55" s="210"/>
      <c r="BF55" s="210"/>
      <c r="BG55" s="210"/>
      <c r="BH55" s="210"/>
    </row>
    <row r="56" spans="1:60" outlineLevel="1" x14ac:dyDescent="0.2">
      <c r="A56" s="236">
        <v>26</v>
      </c>
      <c r="B56" s="237" t="s">
        <v>1179</v>
      </c>
      <c r="C56" s="246" t="s">
        <v>1429</v>
      </c>
      <c r="D56" s="238" t="s">
        <v>195</v>
      </c>
      <c r="E56" s="239">
        <v>24</v>
      </c>
      <c r="F56" s="240"/>
      <c r="G56" s="241">
        <f>ROUND(E56*F56,2)</f>
        <v>0</v>
      </c>
      <c r="H56" s="240"/>
      <c r="I56" s="241">
        <f>ROUND(E56*H56,2)</f>
        <v>0</v>
      </c>
      <c r="J56" s="240"/>
      <c r="K56" s="241">
        <f>ROUND(E56*J56,2)</f>
        <v>0</v>
      </c>
      <c r="L56" s="241">
        <v>21</v>
      </c>
      <c r="M56" s="241">
        <f>G56*(1+L56/100)</f>
        <v>0</v>
      </c>
      <c r="N56" s="241">
        <v>0</v>
      </c>
      <c r="O56" s="241">
        <f>ROUND(E56*N56,2)</f>
        <v>0</v>
      </c>
      <c r="P56" s="241">
        <v>0</v>
      </c>
      <c r="Q56" s="241">
        <f>ROUND(E56*P56,2)</f>
        <v>0</v>
      </c>
      <c r="R56" s="241"/>
      <c r="S56" s="241" t="s">
        <v>289</v>
      </c>
      <c r="T56" s="242" t="s">
        <v>197</v>
      </c>
      <c r="U56" s="220">
        <v>0</v>
      </c>
      <c r="V56" s="220">
        <f>ROUND(E56*U56,2)</f>
        <v>0</v>
      </c>
      <c r="W56" s="220"/>
      <c r="X56" s="220" t="s">
        <v>228</v>
      </c>
      <c r="Y56" s="210"/>
      <c r="Z56" s="210"/>
      <c r="AA56" s="210"/>
      <c r="AB56" s="210"/>
      <c r="AC56" s="210"/>
      <c r="AD56" s="210"/>
      <c r="AE56" s="210"/>
      <c r="AF56" s="210"/>
      <c r="AG56" s="210" t="s">
        <v>841</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29">
        <v>27</v>
      </c>
      <c r="B57" s="230" t="s">
        <v>1181</v>
      </c>
      <c r="C57" s="247" t="s">
        <v>1182</v>
      </c>
      <c r="D57" s="231" t="s">
        <v>201</v>
      </c>
      <c r="E57" s="232">
        <v>24</v>
      </c>
      <c r="F57" s="233"/>
      <c r="G57" s="234">
        <f>ROUND(E57*F57,2)</f>
        <v>0</v>
      </c>
      <c r="H57" s="233"/>
      <c r="I57" s="234">
        <f>ROUND(E57*H57,2)</f>
        <v>0</v>
      </c>
      <c r="J57" s="233"/>
      <c r="K57" s="234">
        <f>ROUND(E57*J57,2)</f>
        <v>0</v>
      </c>
      <c r="L57" s="234">
        <v>21</v>
      </c>
      <c r="M57" s="234">
        <f>G57*(1+L57/100)</f>
        <v>0</v>
      </c>
      <c r="N57" s="234">
        <v>0</v>
      </c>
      <c r="O57" s="234">
        <f>ROUND(E57*N57,2)</f>
        <v>0</v>
      </c>
      <c r="P57" s="234">
        <v>0</v>
      </c>
      <c r="Q57" s="234">
        <f>ROUND(E57*P57,2)</f>
        <v>0</v>
      </c>
      <c r="R57" s="234" t="s">
        <v>409</v>
      </c>
      <c r="S57" s="234" t="s">
        <v>196</v>
      </c>
      <c r="T57" s="235" t="s">
        <v>197</v>
      </c>
      <c r="U57" s="220">
        <v>0.23</v>
      </c>
      <c r="V57" s="220">
        <f>ROUND(E57*U57,2)</f>
        <v>5.52</v>
      </c>
      <c r="W57" s="220"/>
      <c r="X57" s="220" t="s">
        <v>228</v>
      </c>
      <c r="Y57" s="210"/>
      <c r="Z57" s="210"/>
      <c r="AA57" s="210"/>
      <c r="AB57" s="210"/>
      <c r="AC57" s="210"/>
      <c r="AD57" s="210"/>
      <c r="AE57" s="210"/>
      <c r="AF57" s="210"/>
      <c r="AG57" s="210" t="s">
        <v>841</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7"/>
      <c r="B58" s="218"/>
      <c r="C58" s="262" t="s">
        <v>1183</v>
      </c>
      <c r="D58" s="258"/>
      <c r="E58" s="258"/>
      <c r="F58" s="258"/>
      <c r="G58" s="258"/>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231</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33.75" outlineLevel="1" x14ac:dyDescent="0.2">
      <c r="A59" s="229">
        <v>28</v>
      </c>
      <c r="B59" s="230" t="s">
        <v>1184</v>
      </c>
      <c r="C59" s="247" t="s">
        <v>1430</v>
      </c>
      <c r="D59" s="231" t="s">
        <v>402</v>
      </c>
      <c r="E59" s="232">
        <v>74</v>
      </c>
      <c r="F59" s="233"/>
      <c r="G59" s="234">
        <f>ROUND(E59*F59,2)</f>
        <v>0</v>
      </c>
      <c r="H59" s="233"/>
      <c r="I59" s="234">
        <f>ROUND(E59*H59,2)</f>
        <v>0</v>
      </c>
      <c r="J59" s="233"/>
      <c r="K59" s="234">
        <f>ROUND(E59*J59,2)</f>
        <v>0</v>
      </c>
      <c r="L59" s="234">
        <v>21</v>
      </c>
      <c r="M59" s="234">
        <f>G59*(1+L59/100)</f>
        <v>0</v>
      </c>
      <c r="N59" s="234">
        <v>0</v>
      </c>
      <c r="O59" s="234">
        <f>ROUND(E59*N59,2)</f>
        <v>0</v>
      </c>
      <c r="P59" s="234">
        <v>0</v>
      </c>
      <c r="Q59" s="234">
        <f>ROUND(E59*P59,2)</f>
        <v>0</v>
      </c>
      <c r="R59" s="234"/>
      <c r="S59" s="234" t="s">
        <v>289</v>
      </c>
      <c r="T59" s="235" t="s">
        <v>197</v>
      </c>
      <c r="U59" s="220">
        <v>0</v>
      </c>
      <c r="V59" s="220">
        <f>ROUND(E59*U59,2)</f>
        <v>0</v>
      </c>
      <c r="W59" s="220"/>
      <c r="X59" s="220" t="s">
        <v>228</v>
      </c>
      <c r="Y59" s="210"/>
      <c r="Z59" s="210"/>
      <c r="AA59" s="210"/>
      <c r="AB59" s="210"/>
      <c r="AC59" s="210"/>
      <c r="AD59" s="210"/>
      <c r="AE59" s="210"/>
      <c r="AF59" s="210"/>
      <c r="AG59" s="210" t="s">
        <v>841</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7"/>
      <c r="B60" s="218"/>
      <c r="C60" s="248" t="s">
        <v>1431</v>
      </c>
      <c r="D60" s="243"/>
      <c r="E60" s="243"/>
      <c r="F60" s="243"/>
      <c r="G60" s="243"/>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203</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1" x14ac:dyDescent="0.2">
      <c r="A61" s="236">
        <v>29</v>
      </c>
      <c r="B61" s="237" t="s">
        <v>1186</v>
      </c>
      <c r="C61" s="246" t="s">
        <v>1187</v>
      </c>
      <c r="D61" s="238" t="s">
        <v>195</v>
      </c>
      <c r="E61" s="239">
        <v>6</v>
      </c>
      <c r="F61" s="240"/>
      <c r="G61" s="241">
        <f>ROUND(E61*F61,2)</f>
        <v>0</v>
      </c>
      <c r="H61" s="240"/>
      <c r="I61" s="241">
        <f>ROUND(E61*H61,2)</f>
        <v>0</v>
      </c>
      <c r="J61" s="240"/>
      <c r="K61" s="241">
        <f>ROUND(E61*J61,2)</f>
        <v>0</v>
      </c>
      <c r="L61" s="241">
        <v>21</v>
      </c>
      <c r="M61" s="241">
        <f>G61*(1+L61/100)</f>
        <v>0</v>
      </c>
      <c r="N61" s="241">
        <v>0</v>
      </c>
      <c r="O61" s="241">
        <f>ROUND(E61*N61,2)</f>
        <v>0</v>
      </c>
      <c r="P61" s="241">
        <v>0</v>
      </c>
      <c r="Q61" s="241">
        <f>ROUND(E61*P61,2)</f>
        <v>0</v>
      </c>
      <c r="R61" s="241" t="s">
        <v>370</v>
      </c>
      <c r="S61" s="241" t="s">
        <v>196</v>
      </c>
      <c r="T61" s="242" t="s">
        <v>197</v>
      </c>
      <c r="U61" s="220">
        <v>0.79649999999999999</v>
      </c>
      <c r="V61" s="220">
        <f>ROUND(E61*U61,2)</f>
        <v>4.78</v>
      </c>
      <c r="W61" s="220"/>
      <c r="X61" s="220" t="s">
        <v>228</v>
      </c>
      <c r="Y61" s="210"/>
      <c r="Z61" s="210"/>
      <c r="AA61" s="210"/>
      <c r="AB61" s="210"/>
      <c r="AC61" s="210"/>
      <c r="AD61" s="210"/>
      <c r="AE61" s="210"/>
      <c r="AF61" s="210"/>
      <c r="AG61" s="210" t="s">
        <v>841</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6">
        <v>30</v>
      </c>
      <c r="B62" s="237" t="s">
        <v>1432</v>
      </c>
      <c r="C62" s="246" t="s">
        <v>1433</v>
      </c>
      <c r="D62" s="238" t="s">
        <v>201</v>
      </c>
      <c r="E62" s="239">
        <v>2</v>
      </c>
      <c r="F62" s="240"/>
      <c r="G62" s="241">
        <f>ROUND(E62*F62,2)</f>
        <v>0</v>
      </c>
      <c r="H62" s="240"/>
      <c r="I62" s="241">
        <f>ROUND(E62*H62,2)</f>
        <v>0</v>
      </c>
      <c r="J62" s="240"/>
      <c r="K62" s="241">
        <f>ROUND(E62*J62,2)</f>
        <v>0</v>
      </c>
      <c r="L62" s="241">
        <v>21</v>
      </c>
      <c r="M62" s="241">
        <f>G62*(1+L62/100)</f>
        <v>0</v>
      </c>
      <c r="N62" s="241">
        <v>0</v>
      </c>
      <c r="O62" s="241">
        <f>ROUND(E62*N62,2)</f>
        <v>0</v>
      </c>
      <c r="P62" s="241">
        <v>0</v>
      </c>
      <c r="Q62" s="241">
        <f>ROUND(E62*P62,2)</f>
        <v>0</v>
      </c>
      <c r="R62" s="241" t="s">
        <v>370</v>
      </c>
      <c r="S62" s="241" t="s">
        <v>196</v>
      </c>
      <c r="T62" s="242" t="s">
        <v>197</v>
      </c>
      <c r="U62" s="220">
        <v>1.448</v>
      </c>
      <c r="V62" s="220">
        <f>ROUND(E62*U62,2)</f>
        <v>2.9</v>
      </c>
      <c r="W62" s="220"/>
      <c r="X62" s="220" t="s">
        <v>228</v>
      </c>
      <c r="Y62" s="210"/>
      <c r="Z62" s="210"/>
      <c r="AA62" s="210"/>
      <c r="AB62" s="210"/>
      <c r="AC62" s="210"/>
      <c r="AD62" s="210"/>
      <c r="AE62" s="210"/>
      <c r="AF62" s="210"/>
      <c r="AG62" s="210" t="s">
        <v>841</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36">
        <v>31</v>
      </c>
      <c r="B63" s="237" t="s">
        <v>1190</v>
      </c>
      <c r="C63" s="246" t="s">
        <v>1191</v>
      </c>
      <c r="D63" s="238" t="s">
        <v>195</v>
      </c>
      <c r="E63" s="239">
        <v>2</v>
      </c>
      <c r="F63" s="240"/>
      <c r="G63" s="241">
        <f>ROUND(E63*F63,2)</f>
        <v>0</v>
      </c>
      <c r="H63" s="240"/>
      <c r="I63" s="241">
        <f>ROUND(E63*H63,2)</f>
        <v>0</v>
      </c>
      <c r="J63" s="240"/>
      <c r="K63" s="241">
        <f>ROUND(E63*J63,2)</f>
        <v>0</v>
      </c>
      <c r="L63" s="241">
        <v>21</v>
      </c>
      <c r="M63" s="241">
        <f>G63*(1+L63/100)</f>
        <v>0</v>
      </c>
      <c r="N63" s="241">
        <v>0</v>
      </c>
      <c r="O63" s="241">
        <f>ROUND(E63*N63,2)</f>
        <v>0</v>
      </c>
      <c r="P63" s="241">
        <v>0</v>
      </c>
      <c r="Q63" s="241">
        <f>ROUND(E63*P63,2)</f>
        <v>0</v>
      </c>
      <c r="R63" s="241"/>
      <c r="S63" s="241" t="s">
        <v>289</v>
      </c>
      <c r="T63" s="242" t="s">
        <v>197</v>
      </c>
      <c r="U63" s="220">
        <v>0</v>
      </c>
      <c r="V63" s="220">
        <f>ROUND(E63*U63,2)</f>
        <v>0</v>
      </c>
      <c r="W63" s="220"/>
      <c r="X63" s="220" t="s">
        <v>228</v>
      </c>
      <c r="Y63" s="210"/>
      <c r="Z63" s="210"/>
      <c r="AA63" s="210"/>
      <c r="AB63" s="210"/>
      <c r="AC63" s="210"/>
      <c r="AD63" s="210"/>
      <c r="AE63" s="210"/>
      <c r="AF63" s="210"/>
      <c r="AG63" s="210" t="s">
        <v>841</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6">
        <v>32</v>
      </c>
      <c r="B64" s="237" t="s">
        <v>1192</v>
      </c>
      <c r="C64" s="246" t="s">
        <v>1193</v>
      </c>
      <c r="D64" s="238" t="s">
        <v>195</v>
      </c>
      <c r="E64" s="239">
        <v>1</v>
      </c>
      <c r="F64" s="240"/>
      <c r="G64" s="241">
        <f>ROUND(E64*F64,2)</f>
        <v>0</v>
      </c>
      <c r="H64" s="240"/>
      <c r="I64" s="241">
        <f>ROUND(E64*H64,2)</f>
        <v>0</v>
      </c>
      <c r="J64" s="240"/>
      <c r="K64" s="241">
        <f>ROUND(E64*J64,2)</f>
        <v>0</v>
      </c>
      <c r="L64" s="241">
        <v>21</v>
      </c>
      <c r="M64" s="241">
        <f>G64*(1+L64/100)</f>
        <v>0</v>
      </c>
      <c r="N64" s="241">
        <v>0</v>
      </c>
      <c r="O64" s="241">
        <f>ROUND(E64*N64,2)</f>
        <v>0</v>
      </c>
      <c r="P64" s="241">
        <v>0</v>
      </c>
      <c r="Q64" s="241">
        <f>ROUND(E64*P64,2)</f>
        <v>0</v>
      </c>
      <c r="R64" s="241"/>
      <c r="S64" s="241" t="s">
        <v>289</v>
      </c>
      <c r="T64" s="242" t="s">
        <v>197</v>
      </c>
      <c r="U64" s="220">
        <v>0</v>
      </c>
      <c r="V64" s="220">
        <f>ROUND(E64*U64,2)</f>
        <v>0</v>
      </c>
      <c r="W64" s="220"/>
      <c r="X64" s="220" t="s">
        <v>228</v>
      </c>
      <c r="Y64" s="210"/>
      <c r="Z64" s="210"/>
      <c r="AA64" s="210"/>
      <c r="AB64" s="210"/>
      <c r="AC64" s="210"/>
      <c r="AD64" s="210"/>
      <c r="AE64" s="210"/>
      <c r="AF64" s="210"/>
      <c r="AG64" s="210" t="s">
        <v>841</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36">
        <v>33</v>
      </c>
      <c r="B65" s="237" t="s">
        <v>1194</v>
      </c>
      <c r="C65" s="246" t="s">
        <v>1195</v>
      </c>
      <c r="D65" s="238" t="s">
        <v>195</v>
      </c>
      <c r="E65" s="239">
        <v>1</v>
      </c>
      <c r="F65" s="240"/>
      <c r="G65" s="241">
        <f>ROUND(E65*F65,2)</f>
        <v>0</v>
      </c>
      <c r="H65" s="240"/>
      <c r="I65" s="241">
        <f>ROUND(E65*H65,2)</f>
        <v>0</v>
      </c>
      <c r="J65" s="240"/>
      <c r="K65" s="241">
        <f>ROUND(E65*J65,2)</f>
        <v>0</v>
      </c>
      <c r="L65" s="241">
        <v>21</v>
      </c>
      <c r="M65" s="241">
        <f>G65*(1+L65/100)</f>
        <v>0</v>
      </c>
      <c r="N65" s="241">
        <v>0</v>
      </c>
      <c r="O65" s="241">
        <f>ROUND(E65*N65,2)</f>
        <v>0</v>
      </c>
      <c r="P65" s="241">
        <v>0</v>
      </c>
      <c r="Q65" s="241">
        <f>ROUND(E65*P65,2)</f>
        <v>0</v>
      </c>
      <c r="R65" s="241"/>
      <c r="S65" s="241" t="s">
        <v>289</v>
      </c>
      <c r="T65" s="242" t="s">
        <v>197</v>
      </c>
      <c r="U65" s="220">
        <v>0</v>
      </c>
      <c r="V65" s="220">
        <f>ROUND(E65*U65,2)</f>
        <v>0</v>
      </c>
      <c r="W65" s="220"/>
      <c r="X65" s="220" t="s">
        <v>228</v>
      </c>
      <c r="Y65" s="210"/>
      <c r="Z65" s="210"/>
      <c r="AA65" s="210"/>
      <c r="AB65" s="210"/>
      <c r="AC65" s="210"/>
      <c r="AD65" s="210"/>
      <c r="AE65" s="210"/>
      <c r="AF65" s="210"/>
      <c r="AG65" s="210" t="s">
        <v>841</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36">
        <v>34</v>
      </c>
      <c r="B66" s="237" t="s">
        <v>1434</v>
      </c>
      <c r="C66" s="246" t="s">
        <v>1435</v>
      </c>
      <c r="D66" s="238" t="s">
        <v>195</v>
      </c>
      <c r="E66" s="239">
        <v>1</v>
      </c>
      <c r="F66" s="240"/>
      <c r="G66" s="241">
        <f>ROUND(E66*F66,2)</f>
        <v>0</v>
      </c>
      <c r="H66" s="240"/>
      <c r="I66" s="241">
        <f>ROUND(E66*H66,2)</f>
        <v>0</v>
      </c>
      <c r="J66" s="240"/>
      <c r="K66" s="241">
        <f>ROUND(E66*J66,2)</f>
        <v>0</v>
      </c>
      <c r="L66" s="241">
        <v>21</v>
      </c>
      <c r="M66" s="241">
        <f>G66*(1+L66/100)</f>
        <v>0</v>
      </c>
      <c r="N66" s="241">
        <v>0</v>
      </c>
      <c r="O66" s="241">
        <f>ROUND(E66*N66,2)</f>
        <v>0</v>
      </c>
      <c r="P66" s="241">
        <v>0</v>
      </c>
      <c r="Q66" s="241">
        <f>ROUND(E66*P66,2)</f>
        <v>0</v>
      </c>
      <c r="R66" s="241"/>
      <c r="S66" s="241" t="s">
        <v>289</v>
      </c>
      <c r="T66" s="242" t="s">
        <v>197</v>
      </c>
      <c r="U66" s="220">
        <v>0.23100000000000001</v>
      </c>
      <c r="V66" s="220">
        <f>ROUND(E66*U66,2)</f>
        <v>0.23</v>
      </c>
      <c r="W66" s="220"/>
      <c r="X66" s="220" t="s">
        <v>228</v>
      </c>
      <c r="Y66" s="210"/>
      <c r="Z66" s="210"/>
      <c r="AA66" s="210"/>
      <c r="AB66" s="210"/>
      <c r="AC66" s="210"/>
      <c r="AD66" s="210"/>
      <c r="AE66" s="210"/>
      <c r="AF66" s="210"/>
      <c r="AG66" s="210" t="s">
        <v>841</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36">
        <v>35</v>
      </c>
      <c r="B67" s="237" t="s">
        <v>1436</v>
      </c>
      <c r="C67" s="246" t="s">
        <v>1437</v>
      </c>
      <c r="D67" s="238" t="s">
        <v>201</v>
      </c>
      <c r="E67" s="239">
        <v>1</v>
      </c>
      <c r="F67" s="240"/>
      <c r="G67" s="241">
        <f>ROUND(E67*F67,2)</f>
        <v>0</v>
      </c>
      <c r="H67" s="240"/>
      <c r="I67" s="241">
        <f>ROUND(E67*H67,2)</f>
        <v>0</v>
      </c>
      <c r="J67" s="240"/>
      <c r="K67" s="241">
        <f>ROUND(E67*J67,2)</f>
        <v>0</v>
      </c>
      <c r="L67" s="241">
        <v>21</v>
      </c>
      <c r="M67" s="241">
        <f>G67*(1+L67/100)</f>
        <v>0</v>
      </c>
      <c r="N67" s="241">
        <v>0</v>
      </c>
      <c r="O67" s="241">
        <f>ROUND(E67*N67,2)</f>
        <v>0</v>
      </c>
      <c r="P67" s="241">
        <v>0</v>
      </c>
      <c r="Q67" s="241">
        <f>ROUND(E67*P67,2)</f>
        <v>0</v>
      </c>
      <c r="R67" s="241"/>
      <c r="S67" s="241" t="s">
        <v>289</v>
      </c>
      <c r="T67" s="242" t="s">
        <v>197</v>
      </c>
      <c r="U67" s="220">
        <v>0.23100000000000001</v>
      </c>
      <c r="V67" s="220">
        <f>ROUND(E67*U67,2)</f>
        <v>0.23</v>
      </c>
      <c r="W67" s="220"/>
      <c r="X67" s="220" t="s">
        <v>228</v>
      </c>
      <c r="Y67" s="210"/>
      <c r="Z67" s="210"/>
      <c r="AA67" s="210"/>
      <c r="AB67" s="210"/>
      <c r="AC67" s="210"/>
      <c r="AD67" s="210"/>
      <c r="AE67" s="210"/>
      <c r="AF67" s="210"/>
      <c r="AG67" s="210" t="s">
        <v>841</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ht="22.5" outlineLevel="1" x14ac:dyDescent="0.2">
      <c r="A68" s="236">
        <v>36</v>
      </c>
      <c r="B68" s="237" t="s">
        <v>1438</v>
      </c>
      <c r="C68" s="246" t="s">
        <v>1439</v>
      </c>
      <c r="D68" s="238" t="s">
        <v>201</v>
      </c>
      <c r="E68" s="239">
        <v>1</v>
      </c>
      <c r="F68" s="240"/>
      <c r="G68" s="241">
        <f>ROUND(E68*F68,2)</f>
        <v>0</v>
      </c>
      <c r="H68" s="240"/>
      <c r="I68" s="241">
        <f>ROUND(E68*H68,2)</f>
        <v>0</v>
      </c>
      <c r="J68" s="240"/>
      <c r="K68" s="241">
        <f>ROUND(E68*J68,2)</f>
        <v>0</v>
      </c>
      <c r="L68" s="241">
        <v>21</v>
      </c>
      <c r="M68" s="241">
        <f>G68*(1+L68/100)</f>
        <v>0</v>
      </c>
      <c r="N68" s="241">
        <v>0</v>
      </c>
      <c r="O68" s="241">
        <f>ROUND(E68*N68,2)</f>
        <v>0</v>
      </c>
      <c r="P68" s="241">
        <v>0</v>
      </c>
      <c r="Q68" s="241">
        <f>ROUND(E68*P68,2)</f>
        <v>0</v>
      </c>
      <c r="R68" s="241"/>
      <c r="S68" s="241" t="s">
        <v>289</v>
      </c>
      <c r="T68" s="242" t="s">
        <v>197</v>
      </c>
      <c r="U68" s="220">
        <v>0.46200000000000002</v>
      </c>
      <c r="V68" s="220">
        <f>ROUND(E68*U68,2)</f>
        <v>0.46</v>
      </c>
      <c r="W68" s="220"/>
      <c r="X68" s="220" t="s">
        <v>228</v>
      </c>
      <c r="Y68" s="210"/>
      <c r="Z68" s="210"/>
      <c r="AA68" s="210"/>
      <c r="AB68" s="210"/>
      <c r="AC68" s="210"/>
      <c r="AD68" s="210"/>
      <c r="AE68" s="210"/>
      <c r="AF68" s="210"/>
      <c r="AG68" s="210" t="s">
        <v>841</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29">
        <v>37</v>
      </c>
      <c r="B69" s="230" t="s">
        <v>1198</v>
      </c>
      <c r="C69" s="247" t="s">
        <v>1199</v>
      </c>
      <c r="D69" s="231" t="s">
        <v>201</v>
      </c>
      <c r="E69" s="232">
        <v>0</v>
      </c>
      <c r="F69" s="233"/>
      <c r="G69" s="234">
        <f>ROUND(E69*F69,2)</f>
        <v>0</v>
      </c>
      <c r="H69" s="233"/>
      <c r="I69" s="234">
        <f>ROUND(E69*H69,2)</f>
        <v>0</v>
      </c>
      <c r="J69" s="233"/>
      <c r="K69" s="234">
        <f>ROUND(E69*J69,2)</f>
        <v>0</v>
      </c>
      <c r="L69" s="234">
        <v>21</v>
      </c>
      <c r="M69" s="234">
        <f>G69*(1+L69/100)</f>
        <v>0</v>
      </c>
      <c r="N69" s="234">
        <v>0</v>
      </c>
      <c r="O69" s="234">
        <f>ROUND(E69*N69,2)</f>
        <v>0</v>
      </c>
      <c r="P69" s="234">
        <v>0</v>
      </c>
      <c r="Q69" s="234">
        <f>ROUND(E69*P69,2)</f>
        <v>0</v>
      </c>
      <c r="R69" s="234" t="s">
        <v>370</v>
      </c>
      <c r="S69" s="234" t="s">
        <v>196</v>
      </c>
      <c r="T69" s="235" t="s">
        <v>196</v>
      </c>
      <c r="U69" s="220">
        <v>0.57299999999999995</v>
      </c>
      <c r="V69" s="220">
        <f>ROUND(E69*U69,2)</f>
        <v>0</v>
      </c>
      <c r="W69" s="220"/>
      <c r="X69" s="220" t="s">
        <v>228</v>
      </c>
      <c r="Y69" s="210"/>
      <c r="Z69" s="210"/>
      <c r="AA69" s="210"/>
      <c r="AB69" s="210"/>
      <c r="AC69" s="210"/>
      <c r="AD69" s="210"/>
      <c r="AE69" s="210"/>
      <c r="AF69" s="210"/>
      <c r="AG69" s="210" t="s">
        <v>841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7"/>
      <c r="B70" s="218"/>
      <c r="C70" s="262" t="s">
        <v>1200</v>
      </c>
      <c r="D70" s="258"/>
      <c r="E70" s="258"/>
      <c r="F70" s="258"/>
      <c r="G70" s="258"/>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231</v>
      </c>
      <c r="AH70" s="210"/>
      <c r="AI70" s="210"/>
      <c r="AJ70" s="210"/>
      <c r="AK70" s="210"/>
      <c r="AL70" s="210"/>
      <c r="AM70" s="210"/>
      <c r="AN70" s="210"/>
      <c r="AO70" s="210"/>
      <c r="AP70" s="210"/>
      <c r="AQ70" s="210"/>
      <c r="AR70" s="210"/>
      <c r="AS70" s="210"/>
      <c r="AT70" s="210"/>
      <c r="AU70" s="210"/>
      <c r="AV70" s="210"/>
      <c r="AW70" s="210"/>
      <c r="AX70" s="210"/>
      <c r="AY70" s="210"/>
      <c r="AZ70" s="210"/>
      <c r="BA70" s="259" t="str">
        <f>C70</f>
        <v>výšky do 4 m se zesílením dna bednění podle hodnoty zatížení betonovou směsí a výztuží. Bez pomocného lešení.</v>
      </c>
      <c r="BB70" s="210"/>
      <c r="BC70" s="210"/>
      <c r="BD70" s="210"/>
      <c r="BE70" s="210"/>
      <c r="BF70" s="210"/>
      <c r="BG70" s="210"/>
      <c r="BH70" s="210"/>
    </row>
    <row r="71" spans="1:60" outlineLevel="1" x14ac:dyDescent="0.2">
      <c r="A71" s="217"/>
      <c r="B71" s="218"/>
      <c r="C71" s="270" t="s">
        <v>690</v>
      </c>
      <c r="D71" s="268"/>
      <c r="E71" s="269"/>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244</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7"/>
      <c r="B72" s="218"/>
      <c r="C72" s="271" t="s">
        <v>1440</v>
      </c>
      <c r="D72" s="268"/>
      <c r="E72" s="269"/>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244</v>
      </c>
      <c r="AH72" s="210">
        <v>2</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7"/>
      <c r="B73" s="218"/>
      <c r="C73" s="270" t="s">
        <v>697</v>
      </c>
      <c r="D73" s="268"/>
      <c r="E73" s="269"/>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244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ht="33.75" outlineLevel="1" x14ac:dyDescent="0.2">
      <c r="A74" s="229">
        <v>38</v>
      </c>
      <c r="B74" s="230" t="s">
        <v>917</v>
      </c>
      <c r="C74" s="247" t="s">
        <v>1441</v>
      </c>
      <c r="D74" s="231" t="s">
        <v>402</v>
      </c>
      <c r="E74" s="232">
        <v>33</v>
      </c>
      <c r="F74" s="233"/>
      <c r="G74" s="234">
        <f>ROUND(E74*F74,2)</f>
        <v>0</v>
      </c>
      <c r="H74" s="233"/>
      <c r="I74" s="234">
        <f>ROUND(E74*H74,2)</f>
        <v>0</v>
      </c>
      <c r="J74" s="233"/>
      <c r="K74" s="234">
        <f>ROUND(E74*J74,2)</f>
        <v>0</v>
      </c>
      <c r="L74" s="234">
        <v>21</v>
      </c>
      <c r="M74" s="234">
        <f>G74*(1+L74/100)</f>
        <v>0</v>
      </c>
      <c r="N74" s="234">
        <v>0</v>
      </c>
      <c r="O74" s="234">
        <f>ROUND(E74*N74,2)</f>
        <v>0</v>
      </c>
      <c r="P74" s="234">
        <v>0</v>
      </c>
      <c r="Q74" s="234">
        <f>ROUND(E74*P74,2)</f>
        <v>0</v>
      </c>
      <c r="R74" s="234"/>
      <c r="S74" s="234" t="s">
        <v>289</v>
      </c>
      <c r="T74" s="235" t="s">
        <v>197</v>
      </c>
      <c r="U74" s="220">
        <v>0</v>
      </c>
      <c r="V74" s="220">
        <f>ROUND(E74*U74,2)</f>
        <v>0</v>
      </c>
      <c r="W74" s="220"/>
      <c r="X74" s="220" t="s">
        <v>228</v>
      </c>
      <c r="Y74" s="210"/>
      <c r="Z74" s="210"/>
      <c r="AA74" s="210"/>
      <c r="AB74" s="210"/>
      <c r="AC74" s="210"/>
      <c r="AD74" s="210"/>
      <c r="AE74" s="210"/>
      <c r="AF74" s="210"/>
      <c r="AG74" s="210" t="s">
        <v>841</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22.5" outlineLevel="1" x14ac:dyDescent="0.2">
      <c r="A75" s="217"/>
      <c r="B75" s="218"/>
      <c r="C75" s="248" t="s">
        <v>1442</v>
      </c>
      <c r="D75" s="243"/>
      <c r="E75" s="243"/>
      <c r="F75" s="243"/>
      <c r="G75" s="243"/>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203</v>
      </c>
      <c r="AH75" s="210"/>
      <c r="AI75" s="210"/>
      <c r="AJ75" s="210"/>
      <c r="AK75" s="210"/>
      <c r="AL75" s="210"/>
      <c r="AM75" s="210"/>
      <c r="AN75" s="210"/>
      <c r="AO75" s="210"/>
      <c r="AP75" s="210"/>
      <c r="AQ75" s="210"/>
      <c r="AR75" s="210"/>
      <c r="AS75" s="210"/>
      <c r="AT75" s="210"/>
      <c r="AU75" s="210"/>
      <c r="AV75" s="210"/>
      <c r="AW75" s="210"/>
      <c r="AX75" s="210"/>
      <c r="AY75" s="210"/>
      <c r="AZ75" s="210"/>
      <c r="BA75" s="259" t="str">
        <f>C75</f>
        <v>obsahuje barviva a stabilizátory proti UV záření a tepelné degradaci. PVC U je materiál s velmi dobrými hydraulickými vlastnostmi, kdy se minimalizuje tvorba usazenin vzhledem k hladkosti vnitřního povrchu trubek. Tlaková řada min. PN 10 / 16. DN 250</v>
      </c>
      <c r="BB75" s="210"/>
      <c r="BC75" s="210"/>
      <c r="BD75" s="210"/>
      <c r="BE75" s="210"/>
      <c r="BF75" s="210"/>
      <c r="BG75" s="210"/>
      <c r="BH75" s="210"/>
    </row>
    <row r="76" spans="1:60" outlineLevel="1" x14ac:dyDescent="0.2">
      <c r="A76" s="236">
        <v>39</v>
      </c>
      <c r="B76" s="237" t="s">
        <v>920</v>
      </c>
      <c r="C76" s="246" t="s">
        <v>1443</v>
      </c>
      <c r="D76" s="238" t="s">
        <v>402</v>
      </c>
      <c r="E76" s="239">
        <v>51</v>
      </c>
      <c r="F76" s="240"/>
      <c r="G76" s="241">
        <f>ROUND(E76*F76,2)</f>
        <v>0</v>
      </c>
      <c r="H76" s="240"/>
      <c r="I76" s="241">
        <f>ROUND(E76*H76,2)</f>
        <v>0</v>
      </c>
      <c r="J76" s="240"/>
      <c r="K76" s="241">
        <f>ROUND(E76*J76,2)</f>
        <v>0</v>
      </c>
      <c r="L76" s="241">
        <v>21</v>
      </c>
      <c r="M76" s="241">
        <f>G76*(1+L76/100)</f>
        <v>0</v>
      </c>
      <c r="N76" s="241">
        <v>0</v>
      </c>
      <c r="O76" s="241">
        <f>ROUND(E76*N76,2)</f>
        <v>0</v>
      </c>
      <c r="P76" s="241">
        <v>0</v>
      </c>
      <c r="Q76" s="241">
        <f>ROUND(E76*P76,2)</f>
        <v>0</v>
      </c>
      <c r="R76" s="241"/>
      <c r="S76" s="241" t="s">
        <v>289</v>
      </c>
      <c r="T76" s="242" t="s">
        <v>197</v>
      </c>
      <c r="U76" s="220">
        <v>0</v>
      </c>
      <c r="V76" s="220">
        <f>ROUND(E76*U76,2)</f>
        <v>0</v>
      </c>
      <c r="W76" s="220"/>
      <c r="X76" s="220" t="s">
        <v>228</v>
      </c>
      <c r="Y76" s="210"/>
      <c r="Z76" s="210"/>
      <c r="AA76" s="210"/>
      <c r="AB76" s="210"/>
      <c r="AC76" s="210"/>
      <c r="AD76" s="210"/>
      <c r="AE76" s="210"/>
      <c r="AF76" s="210"/>
      <c r="AG76" s="210" t="s">
        <v>841</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6">
        <v>40</v>
      </c>
      <c r="B77" s="237" t="s">
        <v>1203</v>
      </c>
      <c r="C77" s="246" t="s">
        <v>1364</v>
      </c>
      <c r="D77" s="238" t="s">
        <v>402</v>
      </c>
      <c r="E77" s="239">
        <v>41</v>
      </c>
      <c r="F77" s="240"/>
      <c r="G77" s="241">
        <f>ROUND(E77*F77,2)</f>
        <v>0</v>
      </c>
      <c r="H77" s="240"/>
      <c r="I77" s="241">
        <f>ROUND(E77*H77,2)</f>
        <v>0</v>
      </c>
      <c r="J77" s="240"/>
      <c r="K77" s="241">
        <f>ROUND(E77*J77,2)</f>
        <v>0</v>
      </c>
      <c r="L77" s="241">
        <v>21</v>
      </c>
      <c r="M77" s="241">
        <f>G77*(1+L77/100)</f>
        <v>0</v>
      </c>
      <c r="N77" s="241">
        <v>0</v>
      </c>
      <c r="O77" s="241">
        <f>ROUND(E77*N77,2)</f>
        <v>0</v>
      </c>
      <c r="P77" s="241">
        <v>0</v>
      </c>
      <c r="Q77" s="241">
        <f>ROUND(E77*P77,2)</f>
        <v>0</v>
      </c>
      <c r="R77" s="241"/>
      <c r="S77" s="241" t="s">
        <v>289</v>
      </c>
      <c r="T77" s="242" t="s">
        <v>197</v>
      </c>
      <c r="U77" s="220">
        <v>0</v>
      </c>
      <c r="V77" s="220">
        <f>ROUND(E77*U77,2)</f>
        <v>0</v>
      </c>
      <c r="W77" s="220"/>
      <c r="X77" s="220" t="s">
        <v>228</v>
      </c>
      <c r="Y77" s="210"/>
      <c r="Z77" s="210"/>
      <c r="AA77" s="210"/>
      <c r="AB77" s="210"/>
      <c r="AC77" s="210"/>
      <c r="AD77" s="210"/>
      <c r="AE77" s="210"/>
      <c r="AF77" s="210"/>
      <c r="AG77" s="210" t="s">
        <v>841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ht="22.5" outlineLevel="1" x14ac:dyDescent="0.2">
      <c r="A78" s="229">
        <v>41</v>
      </c>
      <c r="B78" s="230" t="s">
        <v>1205</v>
      </c>
      <c r="C78" s="247" t="s">
        <v>1206</v>
      </c>
      <c r="D78" s="231" t="s">
        <v>402</v>
      </c>
      <c r="E78" s="232">
        <v>117</v>
      </c>
      <c r="F78" s="233"/>
      <c r="G78" s="234">
        <f>ROUND(E78*F78,2)</f>
        <v>0</v>
      </c>
      <c r="H78" s="233"/>
      <c r="I78" s="234">
        <f>ROUND(E78*H78,2)</f>
        <v>0</v>
      </c>
      <c r="J78" s="233"/>
      <c r="K78" s="234">
        <f>ROUND(E78*J78,2)</f>
        <v>0</v>
      </c>
      <c r="L78" s="234">
        <v>21</v>
      </c>
      <c r="M78" s="234">
        <f>G78*(1+L78/100)</f>
        <v>0</v>
      </c>
      <c r="N78" s="234">
        <v>0</v>
      </c>
      <c r="O78" s="234">
        <f>ROUND(E78*N78,2)</f>
        <v>0</v>
      </c>
      <c r="P78" s="234">
        <v>0</v>
      </c>
      <c r="Q78" s="234">
        <f>ROUND(E78*P78,2)</f>
        <v>0</v>
      </c>
      <c r="R78" s="234" t="s">
        <v>370</v>
      </c>
      <c r="S78" s="234" t="s">
        <v>196</v>
      </c>
      <c r="T78" s="235" t="s">
        <v>197</v>
      </c>
      <c r="U78" s="220">
        <v>18.175000000000001</v>
      </c>
      <c r="V78" s="220">
        <f>ROUND(E78*U78,2)</f>
        <v>2126.48</v>
      </c>
      <c r="W78" s="220"/>
      <c r="X78" s="220" t="s">
        <v>228</v>
      </c>
      <c r="Y78" s="210"/>
      <c r="Z78" s="210"/>
      <c r="AA78" s="210"/>
      <c r="AB78" s="210"/>
      <c r="AC78" s="210"/>
      <c r="AD78" s="210"/>
      <c r="AE78" s="210"/>
      <c r="AF78" s="210"/>
      <c r="AG78" s="210" t="s">
        <v>841</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62" t="s">
        <v>1207</v>
      </c>
      <c r="D79" s="258"/>
      <c r="E79" s="258"/>
      <c r="F79" s="258"/>
      <c r="G79" s="258"/>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231</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6">
        <v>42</v>
      </c>
      <c r="B80" s="237" t="s">
        <v>1208</v>
      </c>
      <c r="C80" s="246" t="s">
        <v>1366</v>
      </c>
      <c r="D80" s="238" t="s">
        <v>402</v>
      </c>
      <c r="E80" s="239">
        <v>112</v>
      </c>
      <c r="F80" s="240"/>
      <c r="G80" s="241">
        <f>ROUND(E80*F80,2)</f>
        <v>0</v>
      </c>
      <c r="H80" s="240"/>
      <c r="I80" s="241">
        <f>ROUND(E80*H80,2)</f>
        <v>0</v>
      </c>
      <c r="J80" s="240"/>
      <c r="K80" s="241">
        <f>ROUND(E80*J80,2)</f>
        <v>0</v>
      </c>
      <c r="L80" s="241">
        <v>21</v>
      </c>
      <c r="M80" s="241">
        <f>G80*(1+L80/100)</f>
        <v>0</v>
      </c>
      <c r="N80" s="241">
        <v>0</v>
      </c>
      <c r="O80" s="241">
        <f>ROUND(E80*N80,2)</f>
        <v>0</v>
      </c>
      <c r="P80" s="241">
        <v>0</v>
      </c>
      <c r="Q80" s="241">
        <f>ROUND(E80*P80,2)</f>
        <v>0</v>
      </c>
      <c r="R80" s="241"/>
      <c r="S80" s="241" t="s">
        <v>289</v>
      </c>
      <c r="T80" s="242" t="s">
        <v>197</v>
      </c>
      <c r="U80" s="220">
        <v>0</v>
      </c>
      <c r="V80" s="220">
        <f>ROUND(E80*U80,2)</f>
        <v>0</v>
      </c>
      <c r="W80" s="220"/>
      <c r="X80" s="220" t="s">
        <v>228</v>
      </c>
      <c r="Y80" s="210"/>
      <c r="Z80" s="210"/>
      <c r="AA80" s="210"/>
      <c r="AB80" s="210"/>
      <c r="AC80" s="210"/>
      <c r="AD80" s="210"/>
      <c r="AE80" s="210"/>
      <c r="AF80" s="210"/>
      <c r="AG80" s="210" t="s">
        <v>841</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6">
        <v>43</v>
      </c>
      <c r="B81" s="237" t="s">
        <v>1210</v>
      </c>
      <c r="C81" s="246" t="s">
        <v>1444</v>
      </c>
      <c r="D81" s="238" t="s">
        <v>402</v>
      </c>
      <c r="E81" s="239">
        <v>58</v>
      </c>
      <c r="F81" s="240"/>
      <c r="G81" s="241">
        <f>ROUND(E81*F81,2)</f>
        <v>0</v>
      </c>
      <c r="H81" s="240"/>
      <c r="I81" s="241">
        <f>ROUND(E81*H81,2)</f>
        <v>0</v>
      </c>
      <c r="J81" s="240"/>
      <c r="K81" s="241">
        <f>ROUND(E81*J81,2)</f>
        <v>0</v>
      </c>
      <c r="L81" s="241">
        <v>21</v>
      </c>
      <c r="M81" s="241">
        <f>G81*(1+L81/100)</f>
        <v>0</v>
      </c>
      <c r="N81" s="241">
        <v>0</v>
      </c>
      <c r="O81" s="241">
        <f>ROUND(E81*N81,2)</f>
        <v>0</v>
      </c>
      <c r="P81" s="241">
        <v>0</v>
      </c>
      <c r="Q81" s="241">
        <f>ROUND(E81*P81,2)</f>
        <v>0</v>
      </c>
      <c r="R81" s="241"/>
      <c r="S81" s="241" t="s">
        <v>289</v>
      </c>
      <c r="T81" s="242" t="s">
        <v>197</v>
      </c>
      <c r="U81" s="220">
        <v>0</v>
      </c>
      <c r="V81" s="220">
        <f>ROUND(E81*U81,2)</f>
        <v>0</v>
      </c>
      <c r="W81" s="220"/>
      <c r="X81" s="220" t="s">
        <v>228</v>
      </c>
      <c r="Y81" s="210"/>
      <c r="Z81" s="210"/>
      <c r="AA81" s="210"/>
      <c r="AB81" s="210"/>
      <c r="AC81" s="210"/>
      <c r="AD81" s="210"/>
      <c r="AE81" s="210"/>
      <c r="AF81" s="210"/>
      <c r="AG81" s="210" t="s">
        <v>841</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2.5" outlineLevel="1" x14ac:dyDescent="0.2">
      <c r="A82" s="236">
        <v>44</v>
      </c>
      <c r="B82" s="237" t="s">
        <v>1212</v>
      </c>
      <c r="C82" s="246" t="s">
        <v>1213</v>
      </c>
      <c r="D82" s="238" t="s">
        <v>402</v>
      </c>
      <c r="E82" s="239">
        <v>171</v>
      </c>
      <c r="F82" s="240"/>
      <c r="G82" s="241">
        <f>ROUND(E82*F82,2)</f>
        <v>0</v>
      </c>
      <c r="H82" s="240"/>
      <c r="I82" s="241">
        <f>ROUND(E82*H82,2)</f>
        <v>0</v>
      </c>
      <c r="J82" s="240"/>
      <c r="K82" s="241">
        <f>ROUND(E82*J82,2)</f>
        <v>0</v>
      </c>
      <c r="L82" s="241">
        <v>21</v>
      </c>
      <c r="M82" s="241">
        <f>G82*(1+L82/100)</f>
        <v>0</v>
      </c>
      <c r="N82" s="241">
        <v>0</v>
      </c>
      <c r="O82" s="241">
        <f>ROUND(E82*N82,2)</f>
        <v>0</v>
      </c>
      <c r="P82" s="241">
        <v>0</v>
      </c>
      <c r="Q82" s="241">
        <f>ROUND(E82*P82,2)</f>
        <v>0</v>
      </c>
      <c r="R82" s="241" t="s">
        <v>409</v>
      </c>
      <c r="S82" s="241" t="s">
        <v>196</v>
      </c>
      <c r="T82" s="242" t="s">
        <v>197</v>
      </c>
      <c r="U82" s="220">
        <v>5.867</v>
      </c>
      <c r="V82" s="220">
        <f>ROUND(E82*U82,2)</f>
        <v>1003.26</v>
      </c>
      <c r="W82" s="220"/>
      <c r="X82" s="220" t="s">
        <v>228</v>
      </c>
      <c r="Y82" s="210"/>
      <c r="Z82" s="210"/>
      <c r="AA82" s="210"/>
      <c r="AB82" s="210"/>
      <c r="AC82" s="210"/>
      <c r="AD82" s="210"/>
      <c r="AE82" s="210"/>
      <c r="AF82" s="210"/>
      <c r="AG82" s="210" t="s">
        <v>841</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29">
        <v>45</v>
      </c>
      <c r="B83" s="230" t="s">
        <v>1214</v>
      </c>
      <c r="C83" s="247" t="s">
        <v>1215</v>
      </c>
      <c r="D83" s="231" t="s">
        <v>402</v>
      </c>
      <c r="E83" s="232">
        <v>64</v>
      </c>
      <c r="F83" s="233"/>
      <c r="G83" s="234">
        <f>ROUND(E83*F83,2)</f>
        <v>0</v>
      </c>
      <c r="H83" s="233"/>
      <c r="I83" s="234">
        <f>ROUND(E83*H83,2)</f>
        <v>0</v>
      </c>
      <c r="J83" s="233"/>
      <c r="K83" s="234">
        <f>ROUND(E83*J83,2)</f>
        <v>0</v>
      </c>
      <c r="L83" s="234">
        <v>21</v>
      </c>
      <c r="M83" s="234">
        <f>G83*(1+L83/100)</f>
        <v>0</v>
      </c>
      <c r="N83" s="234">
        <v>0</v>
      </c>
      <c r="O83" s="234">
        <f>ROUND(E83*N83,2)</f>
        <v>0</v>
      </c>
      <c r="P83" s="234">
        <v>0</v>
      </c>
      <c r="Q83" s="234">
        <f>ROUND(E83*P83,2)</f>
        <v>0</v>
      </c>
      <c r="R83" s="234" t="s">
        <v>370</v>
      </c>
      <c r="S83" s="234" t="s">
        <v>196</v>
      </c>
      <c r="T83" s="235" t="s">
        <v>197</v>
      </c>
      <c r="U83" s="220">
        <v>2.3039999999999998</v>
      </c>
      <c r="V83" s="220">
        <f>ROUND(E83*U83,2)</f>
        <v>147.46</v>
      </c>
      <c r="W83" s="220"/>
      <c r="X83" s="220" t="s">
        <v>228</v>
      </c>
      <c r="Y83" s="210"/>
      <c r="Z83" s="210"/>
      <c r="AA83" s="210"/>
      <c r="AB83" s="210"/>
      <c r="AC83" s="210"/>
      <c r="AD83" s="210"/>
      <c r="AE83" s="210"/>
      <c r="AF83" s="210"/>
      <c r="AG83" s="210" t="s">
        <v>841</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7"/>
      <c r="B84" s="218"/>
      <c r="C84" s="262" t="s">
        <v>1216</v>
      </c>
      <c r="D84" s="258"/>
      <c r="E84" s="258"/>
      <c r="F84" s="258"/>
      <c r="G84" s="258"/>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231</v>
      </c>
      <c r="AH84" s="210"/>
      <c r="AI84" s="210"/>
      <c r="AJ84" s="210"/>
      <c r="AK84" s="210"/>
      <c r="AL84" s="210"/>
      <c r="AM84" s="210"/>
      <c r="AN84" s="210"/>
      <c r="AO84" s="210"/>
      <c r="AP84" s="210"/>
      <c r="AQ84" s="210"/>
      <c r="AR84" s="210"/>
      <c r="AS84" s="210"/>
      <c r="AT84" s="210"/>
      <c r="AU84" s="210"/>
      <c r="AV84" s="210"/>
      <c r="AW84" s="210"/>
      <c r="AX84" s="210"/>
      <c r="AY84" s="210"/>
      <c r="AZ84" s="210"/>
      <c r="BA84" s="259" t="str">
        <f>C84</f>
        <v>táhel, rámových stojek, vzpěr (bez výztuže), s pomocným lešením o výšce podlahy do 1,90 m a pro zatížení do 1,5 kPa,</v>
      </c>
      <c r="BB84" s="210"/>
      <c r="BC84" s="210"/>
      <c r="BD84" s="210"/>
      <c r="BE84" s="210"/>
      <c r="BF84" s="210"/>
      <c r="BG84" s="210"/>
      <c r="BH84" s="210"/>
    </row>
    <row r="85" spans="1:60" outlineLevel="1" x14ac:dyDescent="0.2">
      <c r="A85" s="229">
        <v>46</v>
      </c>
      <c r="B85" s="230" t="s">
        <v>1217</v>
      </c>
      <c r="C85" s="247" t="s">
        <v>1218</v>
      </c>
      <c r="D85" s="231" t="s">
        <v>402</v>
      </c>
      <c r="E85" s="232">
        <v>176</v>
      </c>
      <c r="F85" s="233"/>
      <c r="G85" s="234">
        <f>ROUND(E85*F85,2)</f>
        <v>0</v>
      </c>
      <c r="H85" s="233"/>
      <c r="I85" s="234">
        <f>ROUND(E85*H85,2)</f>
        <v>0</v>
      </c>
      <c r="J85" s="233"/>
      <c r="K85" s="234">
        <f>ROUND(E85*J85,2)</f>
        <v>0</v>
      </c>
      <c r="L85" s="234">
        <v>21</v>
      </c>
      <c r="M85" s="234">
        <f>G85*(1+L85/100)</f>
        <v>0</v>
      </c>
      <c r="N85" s="234">
        <v>0</v>
      </c>
      <c r="O85" s="234">
        <f>ROUND(E85*N85,2)</f>
        <v>0</v>
      </c>
      <c r="P85" s="234">
        <v>0</v>
      </c>
      <c r="Q85" s="234">
        <f>ROUND(E85*P85,2)</f>
        <v>0</v>
      </c>
      <c r="R85" s="234" t="s">
        <v>1219</v>
      </c>
      <c r="S85" s="234" t="s">
        <v>196</v>
      </c>
      <c r="T85" s="235" t="s">
        <v>197</v>
      </c>
      <c r="U85" s="220">
        <v>8.3849999999999998</v>
      </c>
      <c r="V85" s="220">
        <f>ROUND(E85*U85,2)</f>
        <v>1475.76</v>
      </c>
      <c r="W85" s="220"/>
      <c r="X85" s="220" t="s">
        <v>228</v>
      </c>
      <c r="Y85" s="210"/>
      <c r="Z85" s="210"/>
      <c r="AA85" s="210"/>
      <c r="AB85" s="210"/>
      <c r="AC85" s="210"/>
      <c r="AD85" s="210"/>
      <c r="AE85" s="210"/>
      <c r="AF85" s="210"/>
      <c r="AG85" s="210" t="s">
        <v>841</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7"/>
      <c r="B86" s="218"/>
      <c r="C86" s="262" t="s">
        <v>1220</v>
      </c>
      <c r="D86" s="258"/>
      <c r="E86" s="258"/>
      <c r="F86" s="258"/>
      <c r="G86" s="258"/>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231</v>
      </c>
      <c r="AH86" s="210"/>
      <c r="AI86" s="210"/>
      <c r="AJ86" s="210"/>
      <c r="AK86" s="210"/>
      <c r="AL86" s="210"/>
      <c r="AM86" s="210"/>
      <c r="AN86" s="210"/>
      <c r="AO86" s="210"/>
      <c r="AP86" s="210"/>
      <c r="AQ86" s="210"/>
      <c r="AR86" s="210"/>
      <c r="AS86" s="210"/>
      <c r="AT86" s="210"/>
      <c r="AU86" s="210"/>
      <c r="AV86" s="210"/>
      <c r="AW86" s="210"/>
      <c r="AX86" s="210"/>
      <c r="AY86" s="210"/>
      <c r="AZ86" s="210"/>
      <c r="BA86" s="259" t="str">
        <f>C86</f>
        <v>o půdorysné ploše do 15 m2 na vzdálenost do 3 m od okraje vyklízeného prostoru nebo s naložením na dopravní prostředek,</v>
      </c>
      <c r="BB86" s="210"/>
      <c r="BC86" s="210"/>
      <c r="BD86" s="210"/>
      <c r="BE86" s="210"/>
      <c r="BF86" s="210"/>
      <c r="BG86" s="210"/>
      <c r="BH86" s="210"/>
    </row>
    <row r="87" spans="1:60" outlineLevel="1" x14ac:dyDescent="0.2">
      <c r="A87" s="236">
        <v>47</v>
      </c>
      <c r="B87" s="237" t="s">
        <v>933</v>
      </c>
      <c r="C87" s="246" t="s">
        <v>1445</v>
      </c>
      <c r="D87" s="238" t="s">
        <v>402</v>
      </c>
      <c r="E87" s="239">
        <v>10</v>
      </c>
      <c r="F87" s="240"/>
      <c r="G87" s="241">
        <f>ROUND(E87*F87,2)</f>
        <v>0</v>
      </c>
      <c r="H87" s="240"/>
      <c r="I87" s="241">
        <f>ROUND(E87*H87,2)</f>
        <v>0</v>
      </c>
      <c r="J87" s="240"/>
      <c r="K87" s="241">
        <f>ROUND(E87*J87,2)</f>
        <v>0</v>
      </c>
      <c r="L87" s="241">
        <v>21</v>
      </c>
      <c r="M87" s="241">
        <f>G87*(1+L87/100)</f>
        <v>0</v>
      </c>
      <c r="N87" s="241">
        <v>0</v>
      </c>
      <c r="O87" s="241">
        <f>ROUND(E87*N87,2)</f>
        <v>0</v>
      </c>
      <c r="P87" s="241">
        <v>0</v>
      </c>
      <c r="Q87" s="241">
        <f>ROUND(E87*P87,2)</f>
        <v>0</v>
      </c>
      <c r="R87" s="241"/>
      <c r="S87" s="241" t="s">
        <v>289</v>
      </c>
      <c r="T87" s="242" t="s">
        <v>197</v>
      </c>
      <c r="U87" s="220">
        <v>0</v>
      </c>
      <c r="V87" s="220">
        <f>ROUND(E87*U87,2)</f>
        <v>0</v>
      </c>
      <c r="W87" s="220"/>
      <c r="X87" s="220" t="s">
        <v>228</v>
      </c>
      <c r="Y87" s="210"/>
      <c r="Z87" s="210"/>
      <c r="AA87" s="210"/>
      <c r="AB87" s="210"/>
      <c r="AC87" s="210"/>
      <c r="AD87" s="210"/>
      <c r="AE87" s="210"/>
      <c r="AF87" s="210"/>
      <c r="AG87" s="210" t="s">
        <v>841</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36">
        <v>48</v>
      </c>
      <c r="B88" s="237" t="s">
        <v>935</v>
      </c>
      <c r="C88" s="246" t="s">
        <v>1368</v>
      </c>
      <c r="D88" s="238" t="s">
        <v>402</v>
      </c>
      <c r="E88" s="239">
        <v>109</v>
      </c>
      <c r="F88" s="240"/>
      <c r="G88" s="241">
        <f>ROUND(E88*F88,2)</f>
        <v>0</v>
      </c>
      <c r="H88" s="240"/>
      <c r="I88" s="241">
        <f>ROUND(E88*H88,2)</f>
        <v>0</v>
      </c>
      <c r="J88" s="240"/>
      <c r="K88" s="241">
        <f>ROUND(E88*J88,2)</f>
        <v>0</v>
      </c>
      <c r="L88" s="241">
        <v>21</v>
      </c>
      <c r="M88" s="241">
        <f>G88*(1+L88/100)</f>
        <v>0</v>
      </c>
      <c r="N88" s="241">
        <v>0</v>
      </c>
      <c r="O88" s="241">
        <f>ROUND(E88*N88,2)</f>
        <v>0</v>
      </c>
      <c r="P88" s="241">
        <v>0</v>
      </c>
      <c r="Q88" s="241">
        <f>ROUND(E88*P88,2)</f>
        <v>0</v>
      </c>
      <c r="R88" s="241"/>
      <c r="S88" s="241" t="s">
        <v>289</v>
      </c>
      <c r="T88" s="242" t="s">
        <v>197</v>
      </c>
      <c r="U88" s="220">
        <v>0</v>
      </c>
      <c r="V88" s="220">
        <f>ROUND(E88*U88,2)</f>
        <v>0</v>
      </c>
      <c r="W88" s="220"/>
      <c r="X88" s="220" t="s">
        <v>228</v>
      </c>
      <c r="Y88" s="210"/>
      <c r="Z88" s="210"/>
      <c r="AA88" s="210"/>
      <c r="AB88" s="210"/>
      <c r="AC88" s="210"/>
      <c r="AD88" s="210"/>
      <c r="AE88" s="210"/>
      <c r="AF88" s="210"/>
      <c r="AG88" s="210" t="s">
        <v>841</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36">
        <v>49</v>
      </c>
      <c r="B89" s="237" t="s">
        <v>1223</v>
      </c>
      <c r="C89" s="246" t="s">
        <v>1369</v>
      </c>
      <c r="D89" s="238" t="s">
        <v>721</v>
      </c>
      <c r="E89" s="239">
        <v>1</v>
      </c>
      <c r="F89" s="240"/>
      <c r="G89" s="241">
        <f>ROUND(E89*F89,2)</f>
        <v>0</v>
      </c>
      <c r="H89" s="240"/>
      <c r="I89" s="241">
        <f>ROUND(E89*H89,2)</f>
        <v>0</v>
      </c>
      <c r="J89" s="240"/>
      <c r="K89" s="241">
        <f>ROUND(E89*J89,2)</f>
        <v>0</v>
      </c>
      <c r="L89" s="241">
        <v>21</v>
      </c>
      <c r="M89" s="241">
        <f>G89*(1+L89/100)</f>
        <v>0</v>
      </c>
      <c r="N89" s="241">
        <v>0</v>
      </c>
      <c r="O89" s="241">
        <f>ROUND(E89*N89,2)</f>
        <v>0</v>
      </c>
      <c r="P89" s="241">
        <v>0</v>
      </c>
      <c r="Q89" s="241">
        <f>ROUND(E89*P89,2)</f>
        <v>0</v>
      </c>
      <c r="R89" s="241"/>
      <c r="S89" s="241" t="s">
        <v>289</v>
      </c>
      <c r="T89" s="242" t="s">
        <v>197</v>
      </c>
      <c r="U89" s="220">
        <v>0</v>
      </c>
      <c r="V89" s="220">
        <f>ROUND(E89*U89,2)</f>
        <v>0</v>
      </c>
      <c r="W89" s="220"/>
      <c r="X89" s="220" t="s">
        <v>228</v>
      </c>
      <c r="Y89" s="210"/>
      <c r="Z89" s="210"/>
      <c r="AA89" s="210"/>
      <c r="AB89" s="210"/>
      <c r="AC89" s="210"/>
      <c r="AD89" s="210"/>
      <c r="AE89" s="210"/>
      <c r="AF89" s="210"/>
      <c r="AG89" s="210" t="s">
        <v>841</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33.75" outlineLevel="1" x14ac:dyDescent="0.2">
      <c r="A90" s="229">
        <v>50</v>
      </c>
      <c r="B90" s="230" t="s">
        <v>1225</v>
      </c>
      <c r="C90" s="247" t="s">
        <v>1446</v>
      </c>
      <c r="D90" s="231" t="s">
        <v>201</v>
      </c>
      <c r="E90" s="232">
        <v>1</v>
      </c>
      <c r="F90" s="233"/>
      <c r="G90" s="234">
        <f>ROUND(E90*F90,2)</f>
        <v>0</v>
      </c>
      <c r="H90" s="233"/>
      <c r="I90" s="234">
        <f>ROUND(E90*H90,2)</f>
        <v>0</v>
      </c>
      <c r="J90" s="233"/>
      <c r="K90" s="234">
        <f>ROUND(E90*J90,2)</f>
        <v>0</v>
      </c>
      <c r="L90" s="234">
        <v>21</v>
      </c>
      <c r="M90" s="234">
        <f>G90*(1+L90/100)</f>
        <v>0</v>
      </c>
      <c r="N90" s="234">
        <v>0</v>
      </c>
      <c r="O90" s="234">
        <f>ROUND(E90*N90,2)</f>
        <v>0</v>
      </c>
      <c r="P90" s="234">
        <v>0</v>
      </c>
      <c r="Q90" s="234">
        <f>ROUND(E90*P90,2)</f>
        <v>0</v>
      </c>
      <c r="R90" s="234"/>
      <c r="S90" s="234" t="s">
        <v>289</v>
      </c>
      <c r="T90" s="235" t="s">
        <v>197</v>
      </c>
      <c r="U90" s="220">
        <v>0</v>
      </c>
      <c r="V90" s="220">
        <f>ROUND(E90*U90,2)</f>
        <v>0</v>
      </c>
      <c r="W90" s="220"/>
      <c r="X90" s="220" t="s">
        <v>228</v>
      </c>
      <c r="Y90" s="210"/>
      <c r="Z90" s="210"/>
      <c r="AA90" s="210"/>
      <c r="AB90" s="210"/>
      <c r="AC90" s="210"/>
      <c r="AD90" s="210"/>
      <c r="AE90" s="210"/>
      <c r="AF90" s="210"/>
      <c r="AG90" s="210" t="s">
        <v>841</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2.5" outlineLevel="1" x14ac:dyDescent="0.2">
      <c r="A91" s="217"/>
      <c r="B91" s="218"/>
      <c r="C91" s="248" t="s">
        <v>1447</v>
      </c>
      <c r="D91" s="243"/>
      <c r="E91" s="243"/>
      <c r="F91" s="243"/>
      <c r="G91" s="243"/>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203</v>
      </c>
      <c r="AH91" s="210"/>
      <c r="AI91" s="210"/>
      <c r="AJ91" s="210"/>
      <c r="AK91" s="210"/>
      <c r="AL91" s="210"/>
      <c r="AM91" s="210"/>
      <c r="AN91" s="210"/>
      <c r="AO91" s="210"/>
      <c r="AP91" s="210"/>
      <c r="AQ91" s="210"/>
      <c r="AR91" s="210"/>
      <c r="AS91" s="210"/>
      <c r="AT91" s="210"/>
      <c r="AU91" s="210"/>
      <c r="AV91" s="210"/>
      <c r="AW91" s="210"/>
      <c r="AX91" s="210"/>
      <c r="AY91" s="210"/>
      <c r="AZ91" s="210"/>
      <c r="BA91" s="259" t="str">
        <f>C91</f>
        <v>a stabilizátory proti UV záření a tepelné degradaci. PVC U je materiál s velmi dobrými hydraulickými vlastnostmi, kdy se minimalizuje tvorba usazenin vzhledem k hladkosti vnitřního povrchu trubek. Tlaková řada min. PN 16 V 150</v>
      </c>
      <c r="BB91" s="210"/>
      <c r="BC91" s="210"/>
      <c r="BD91" s="210"/>
      <c r="BE91" s="210"/>
      <c r="BF91" s="210"/>
      <c r="BG91" s="210"/>
      <c r="BH91" s="210"/>
    </row>
    <row r="92" spans="1:60" outlineLevel="1" x14ac:dyDescent="0.2">
      <c r="A92" s="236">
        <v>51</v>
      </c>
      <c r="B92" s="237" t="s">
        <v>1448</v>
      </c>
      <c r="C92" s="246" t="s">
        <v>1449</v>
      </c>
      <c r="D92" s="238" t="s">
        <v>201</v>
      </c>
      <c r="E92" s="239">
        <v>4</v>
      </c>
      <c r="F92" s="240"/>
      <c r="G92" s="241">
        <f>ROUND(E92*F92,2)</f>
        <v>0</v>
      </c>
      <c r="H92" s="240"/>
      <c r="I92" s="241">
        <f>ROUND(E92*H92,2)</f>
        <v>0</v>
      </c>
      <c r="J92" s="240"/>
      <c r="K92" s="241">
        <f>ROUND(E92*J92,2)</f>
        <v>0</v>
      </c>
      <c r="L92" s="241">
        <v>21</v>
      </c>
      <c r="M92" s="241">
        <f>G92*(1+L92/100)</f>
        <v>0</v>
      </c>
      <c r="N92" s="241">
        <v>0</v>
      </c>
      <c r="O92" s="241">
        <f>ROUND(E92*N92,2)</f>
        <v>0</v>
      </c>
      <c r="P92" s="241">
        <v>0</v>
      </c>
      <c r="Q92" s="241">
        <f>ROUND(E92*P92,2)</f>
        <v>0</v>
      </c>
      <c r="R92" s="241"/>
      <c r="S92" s="241" t="s">
        <v>289</v>
      </c>
      <c r="T92" s="242" t="s">
        <v>197</v>
      </c>
      <c r="U92" s="220">
        <v>6.9</v>
      </c>
      <c r="V92" s="220">
        <f>ROUND(E92*U92,2)</f>
        <v>27.6</v>
      </c>
      <c r="W92" s="220"/>
      <c r="X92" s="220" t="s">
        <v>228</v>
      </c>
      <c r="Y92" s="210"/>
      <c r="Z92" s="210"/>
      <c r="AA92" s="210"/>
      <c r="AB92" s="210"/>
      <c r="AC92" s="210"/>
      <c r="AD92" s="210"/>
      <c r="AE92" s="210"/>
      <c r="AF92" s="210"/>
      <c r="AG92" s="210" t="s">
        <v>841</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36">
        <v>52</v>
      </c>
      <c r="B93" s="237" t="s">
        <v>1450</v>
      </c>
      <c r="C93" s="246" t="s">
        <v>1372</v>
      </c>
      <c r="D93" s="238" t="s">
        <v>201</v>
      </c>
      <c r="E93" s="239">
        <v>5</v>
      </c>
      <c r="F93" s="240"/>
      <c r="G93" s="241">
        <f>ROUND(E93*F93,2)</f>
        <v>0</v>
      </c>
      <c r="H93" s="240"/>
      <c r="I93" s="241">
        <f>ROUND(E93*H93,2)</f>
        <v>0</v>
      </c>
      <c r="J93" s="240"/>
      <c r="K93" s="241">
        <f>ROUND(E93*J93,2)</f>
        <v>0</v>
      </c>
      <c r="L93" s="241">
        <v>21</v>
      </c>
      <c r="M93" s="241">
        <f>G93*(1+L93/100)</f>
        <v>0</v>
      </c>
      <c r="N93" s="241">
        <v>0</v>
      </c>
      <c r="O93" s="241">
        <f>ROUND(E93*N93,2)</f>
        <v>0</v>
      </c>
      <c r="P93" s="241">
        <v>0</v>
      </c>
      <c r="Q93" s="241">
        <f>ROUND(E93*P93,2)</f>
        <v>0</v>
      </c>
      <c r="R93" s="241"/>
      <c r="S93" s="241" t="s">
        <v>289</v>
      </c>
      <c r="T93" s="242" t="s">
        <v>197</v>
      </c>
      <c r="U93" s="220">
        <v>6.9</v>
      </c>
      <c r="V93" s="220">
        <f>ROUND(E93*U93,2)</f>
        <v>34.5</v>
      </c>
      <c r="W93" s="220"/>
      <c r="X93" s="220" t="s">
        <v>228</v>
      </c>
      <c r="Y93" s="210"/>
      <c r="Z93" s="210"/>
      <c r="AA93" s="210"/>
      <c r="AB93" s="210"/>
      <c r="AC93" s="210"/>
      <c r="AD93" s="210"/>
      <c r="AE93" s="210"/>
      <c r="AF93" s="210"/>
      <c r="AG93" s="210" t="s">
        <v>841</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36">
        <v>53</v>
      </c>
      <c r="B94" s="237" t="s">
        <v>1451</v>
      </c>
      <c r="C94" s="246" t="s">
        <v>1452</v>
      </c>
      <c r="D94" s="238" t="s">
        <v>201</v>
      </c>
      <c r="E94" s="239">
        <v>2</v>
      </c>
      <c r="F94" s="240"/>
      <c r="G94" s="241">
        <f>ROUND(E94*F94,2)</f>
        <v>0</v>
      </c>
      <c r="H94" s="240"/>
      <c r="I94" s="241">
        <f>ROUND(E94*H94,2)</f>
        <v>0</v>
      </c>
      <c r="J94" s="240"/>
      <c r="K94" s="241">
        <f>ROUND(E94*J94,2)</f>
        <v>0</v>
      </c>
      <c r="L94" s="241">
        <v>21</v>
      </c>
      <c r="M94" s="241">
        <f>G94*(1+L94/100)</f>
        <v>0</v>
      </c>
      <c r="N94" s="241">
        <v>0</v>
      </c>
      <c r="O94" s="241">
        <f>ROUND(E94*N94,2)</f>
        <v>0</v>
      </c>
      <c r="P94" s="241">
        <v>0</v>
      </c>
      <c r="Q94" s="241">
        <f>ROUND(E94*P94,2)</f>
        <v>0</v>
      </c>
      <c r="R94" s="241"/>
      <c r="S94" s="241" t="s">
        <v>289</v>
      </c>
      <c r="T94" s="242" t="s">
        <v>197</v>
      </c>
      <c r="U94" s="220">
        <v>0.26600000000000001</v>
      </c>
      <c r="V94" s="220">
        <f>ROUND(E94*U94,2)</f>
        <v>0.53</v>
      </c>
      <c r="W94" s="220"/>
      <c r="X94" s="220" t="s">
        <v>228</v>
      </c>
      <c r="Y94" s="210"/>
      <c r="Z94" s="210"/>
      <c r="AA94" s="210"/>
      <c r="AB94" s="210"/>
      <c r="AC94" s="210"/>
      <c r="AD94" s="210"/>
      <c r="AE94" s="210"/>
      <c r="AF94" s="210"/>
      <c r="AG94" s="210" t="s">
        <v>841</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36">
        <v>54</v>
      </c>
      <c r="B95" s="237" t="s">
        <v>943</v>
      </c>
      <c r="C95" s="246" t="s">
        <v>1453</v>
      </c>
      <c r="D95" s="238" t="s">
        <v>201</v>
      </c>
      <c r="E95" s="239">
        <v>3</v>
      </c>
      <c r="F95" s="240"/>
      <c r="G95" s="241">
        <f>ROUND(E95*F95,2)</f>
        <v>0</v>
      </c>
      <c r="H95" s="240"/>
      <c r="I95" s="241">
        <f>ROUND(E95*H95,2)</f>
        <v>0</v>
      </c>
      <c r="J95" s="240"/>
      <c r="K95" s="241">
        <f>ROUND(E95*J95,2)</f>
        <v>0</v>
      </c>
      <c r="L95" s="241">
        <v>21</v>
      </c>
      <c r="M95" s="241">
        <f>G95*(1+L95/100)</f>
        <v>0</v>
      </c>
      <c r="N95" s="241">
        <v>0</v>
      </c>
      <c r="O95" s="241">
        <f>ROUND(E95*N95,2)</f>
        <v>0</v>
      </c>
      <c r="P95" s="241">
        <v>0</v>
      </c>
      <c r="Q95" s="241">
        <f>ROUND(E95*P95,2)</f>
        <v>0</v>
      </c>
      <c r="R95" s="241"/>
      <c r="S95" s="241" t="s">
        <v>289</v>
      </c>
      <c r="T95" s="242" t="s">
        <v>197</v>
      </c>
      <c r="U95" s="220">
        <v>0</v>
      </c>
      <c r="V95" s="220">
        <f>ROUND(E95*U95,2)</f>
        <v>0</v>
      </c>
      <c r="W95" s="220"/>
      <c r="X95" s="220" t="s">
        <v>228</v>
      </c>
      <c r="Y95" s="210"/>
      <c r="Z95" s="210"/>
      <c r="AA95" s="210"/>
      <c r="AB95" s="210"/>
      <c r="AC95" s="210"/>
      <c r="AD95" s="210"/>
      <c r="AE95" s="210"/>
      <c r="AF95" s="210"/>
      <c r="AG95" s="210" t="s">
        <v>841</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36">
        <v>55</v>
      </c>
      <c r="B96" s="237" t="s">
        <v>945</v>
      </c>
      <c r="C96" s="246" t="s">
        <v>1373</v>
      </c>
      <c r="D96" s="238" t="s">
        <v>201</v>
      </c>
      <c r="E96" s="239">
        <v>11</v>
      </c>
      <c r="F96" s="240"/>
      <c r="G96" s="241">
        <f>ROUND(E96*F96,2)</f>
        <v>0</v>
      </c>
      <c r="H96" s="240"/>
      <c r="I96" s="241">
        <f>ROUND(E96*H96,2)</f>
        <v>0</v>
      </c>
      <c r="J96" s="240"/>
      <c r="K96" s="241">
        <f>ROUND(E96*J96,2)</f>
        <v>0</v>
      </c>
      <c r="L96" s="241">
        <v>21</v>
      </c>
      <c r="M96" s="241">
        <f>G96*(1+L96/100)</f>
        <v>0</v>
      </c>
      <c r="N96" s="241">
        <v>0</v>
      </c>
      <c r="O96" s="241">
        <f>ROUND(E96*N96,2)</f>
        <v>0</v>
      </c>
      <c r="P96" s="241">
        <v>0</v>
      </c>
      <c r="Q96" s="241">
        <f>ROUND(E96*P96,2)</f>
        <v>0</v>
      </c>
      <c r="R96" s="241"/>
      <c r="S96" s="241" t="s">
        <v>289</v>
      </c>
      <c r="T96" s="242" t="s">
        <v>197</v>
      </c>
      <c r="U96" s="220">
        <v>0</v>
      </c>
      <c r="V96" s="220">
        <f>ROUND(E96*U96,2)</f>
        <v>0</v>
      </c>
      <c r="W96" s="220"/>
      <c r="X96" s="220" t="s">
        <v>228</v>
      </c>
      <c r="Y96" s="210"/>
      <c r="Z96" s="210"/>
      <c r="AA96" s="210"/>
      <c r="AB96" s="210"/>
      <c r="AC96" s="210"/>
      <c r="AD96" s="210"/>
      <c r="AE96" s="210"/>
      <c r="AF96" s="210"/>
      <c r="AG96" s="210" t="s">
        <v>841</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29">
        <v>56</v>
      </c>
      <c r="B97" s="230" t="s">
        <v>947</v>
      </c>
      <c r="C97" s="247" t="s">
        <v>948</v>
      </c>
      <c r="D97" s="231" t="s">
        <v>201</v>
      </c>
      <c r="E97" s="232">
        <v>1</v>
      </c>
      <c r="F97" s="233"/>
      <c r="G97" s="234">
        <f>ROUND(E97*F97,2)</f>
        <v>0</v>
      </c>
      <c r="H97" s="233"/>
      <c r="I97" s="234">
        <f>ROUND(E97*H97,2)</f>
        <v>0</v>
      </c>
      <c r="J97" s="233"/>
      <c r="K97" s="234">
        <f>ROUND(E97*J97,2)</f>
        <v>0</v>
      </c>
      <c r="L97" s="234">
        <v>21</v>
      </c>
      <c r="M97" s="234">
        <f>G97*(1+L97/100)</f>
        <v>0</v>
      </c>
      <c r="N97" s="234">
        <v>0</v>
      </c>
      <c r="O97" s="234">
        <f>ROUND(E97*N97,2)</f>
        <v>0</v>
      </c>
      <c r="P97" s="234">
        <v>0</v>
      </c>
      <c r="Q97" s="234">
        <f>ROUND(E97*P97,2)</f>
        <v>0</v>
      </c>
      <c r="R97" s="234" t="s">
        <v>409</v>
      </c>
      <c r="S97" s="234" t="s">
        <v>196</v>
      </c>
      <c r="T97" s="235" t="s">
        <v>197</v>
      </c>
      <c r="U97" s="220">
        <v>0.61199999999999999</v>
      </c>
      <c r="V97" s="220">
        <f>ROUND(E97*U97,2)</f>
        <v>0.61</v>
      </c>
      <c r="W97" s="220"/>
      <c r="X97" s="220" t="s">
        <v>228</v>
      </c>
      <c r="Y97" s="210"/>
      <c r="Z97" s="210"/>
      <c r="AA97" s="210"/>
      <c r="AB97" s="210"/>
      <c r="AC97" s="210"/>
      <c r="AD97" s="210"/>
      <c r="AE97" s="210"/>
      <c r="AF97" s="210"/>
      <c r="AG97" s="210" t="s">
        <v>841</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7"/>
      <c r="B98" s="218"/>
      <c r="C98" s="262" t="s">
        <v>949</v>
      </c>
      <c r="D98" s="258"/>
      <c r="E98" s="258"/>
      <c r="F98" s="258"/>
      <c r="G98" s="258"/>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231</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29">
        <v>57</v>
      </c>
      <c r="B99" s="230" t="s">
        <v>950</v>
      </c>
      <c r="C99" s="247" t="s">
        <v>951</v>
      </c>
      <c r="D99" s="231" t="s">
        <v>201</v>
      </c>
      <c r="E99" s="232">
        <v>2</v>
      </c>
      <c r="F99" s="233"/>
      <c r="G99" s="234">
        <f>ROUND(E99*F99,2)</f>
        <v>0</v>
      </c>
      <c r="H99" s="233"/>
      <c r="I99" s="234">
        <f>ROUND(E99*H99,2)</f>
        <v>0</v>
      </c>
      <c r="J99" s="233"/>
      <c r="K99" s="234">
        <f>ROUND(E99*J99,2)</f>
        <v>0</v>
      </c>
      <c r="L99" s="234">
        <v>21</v>
      </c>
      <c r="M99" s="234">
        <f>G99*(1+L99/100)</f>
        <v>0</v>
      </c>
      <c r="N99" s="234">
        <v>0</v>
      </c>
      <c r="O99" s="234">
        <f>ROUND(E99*N99,2)</f>
        <v>0</v>
      </c>
      <c r="P99" s="234">
        <v>0</v>
      </c>
      <c r="Q99" s="234">
        <f>ROUND(E99*P99,2)</f>
        <v>0</v>
      </c>
      <c r="R99" s="234" t="s">
        <v>409</v>
      </c>
      <c r="S99" s="234" t="s">
        <v>196</v>
      </c>
      <c r="T99" s="235" t="s">
        <v>197</v>
      </c>
      <c r="U99" s="220">
        <v>0.55600000000000005</v>
      </c>
      <c r="V99" s="220">
        <f>ROUND(E99*U99,2)</f>
        <v>1.1100000000000001</v>
      </c>
      <c r="W99" s="220"/>
      <c r="X99" s="220" t="s">
        <v>228</v>
      </c>
      <c r="Y99" s="210"/>
      <c r="Z99" s="210"/>
      <c r="AA99" s="210"/>
      <c r="AB99" s="210"/>
      <c r="AC99" s="210"/>
      <c r="AD99" s="210"/>
      <c r="AE99" s="210"/>
      <c r="AF99" s="210"/>
      <c r="AG99" s="210" t="s">
        <v>841</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7"/>
      <c r="B100" s="218"/>
      <c r="C100" s="262" t="s">
        <v>949</v>
      </c>
      <c r="D100" s="258"/>
      <c r="E100" s="258"/>
      <c r="F100" s="258"/>
      <c r="G100" s="258"/>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231</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29">
        <v>58</v>
      </c>
      <c r="B101" s="230" t="s">
        <v>1233</v>
      </c>
      <c r="C101" s="247" t="s">
        <v>1234</v>
      </c>
      <c r="D101" s="231" t="s">
        <v>201</v>
      </c>
      <c r="E101" s="232">
        <v>9</v>
      </c>
      <c r="F101" s="233"/>
      <c r="G101" s="234">
        <f>ROUND(E101*F101,2)</f>
        <v>0</v>
      </c>
      <c r="H101" s="233"/>
      <c r="I101" s="234">
        <f>ROUND(E101*H101,2)</f>
        <v>0</v>
      </c>
      <c r="J101" s="233"/>
      <c r="K101" s="234">
        <f>ROUND(E101*J101,2)</f>
        <v>0</v>
      </c>
      <c r="L101" s="234">
        <v>21</v>
      </c>
      <c r="M101" s="234">
        <f>G101*(1+L101/100)</f>
        <v>0</v>
      </c>
      <c r="N101" s="234">
        <v>0</v>
      </c>
      <c r="O101" s="234">
        <f>ROUND(E101*N101,2)</f>
        <v>0</v>
      </c>
      <c r="P101" s="234">
        <v>0</v>
      </c>
      <c r="Q101" s="234">
        <f>ROUND(E101*P101,2)</f>
        <v>0</v>
      </c>
      <c r="R101" s="234" t="s">
        <v>409</v>
      </c>
      <c r="S101" s="234" t="s">
        <v>196</v>
      </c>
      <c r="T101" s="235" t="s">
        <v>197</v>
      </c>
      <c r="U101" s="220">
        <v>0.28499999999999998</v>
      </c>
      <c r="V101" s="220">
        <f>ROUND(E101*U101,2)</f>
        <v>2.57</v>
      </c>
      <c r="W101" s="220"/>
      <c r="X101" s="220" t="s">
        <v>228</v>
      </c>
      <c r="Y101" s="210"/>
      <c r="Z101" s="210"/>
      <c r="AA101" s="210"/>
      <c r="AB101" s="210"/>
      <c r="AC101" s="210"/>
      <c r="AD101" s="210"/>
      <c r="AE101" s="210"/>
      <c r="AF101" s="210"/>
      <c r="AG101" s="210" t="s">
        <v>841</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7"/>
      <c r="B102" s="218"/>
      <c r="C102" s="262" t="s">
        <v>1235</v>
      </c>
      <c r="D102" s="258"/>
      <c r="E102" s="258"/>
      <c r="F102" s="258"/>
      <c r="G102" s="258"/>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231</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6">
        <v>59</v>
      </c>
      <c r="B103" s="237" t="s">
        <v>1454</v>
      </c>
      <c r="C103" s="246" t="s">
        <v>1455</v>
      </c>
      <c r="D103" s="238" t="s">
        <v>201</v>
      </c>
      <c r="E103" s="239">
        <v>1</v>
      </c>
      <c r="F103" s="240"/>
      <c r="G103" s="241">
        <f>ROUND(E103*F103,2)</f>
        <v>0</v>
      </c>
      <c r="H103" s="240"/>
      <c r="I103" s="241">
        <f>ROUND(E103*H103,2)</f>
        <v>0</v>
      </c>
      <c r="J103" s="240"/>
      <c r="K103" s="241">
        <f>ROUND(E103*J103,2)</f>
        <v>0</v>
      </c>
      <c r="L103" s="241">
        <v>21</v>
      </c>
      <c r="M103" s="241">
        <f>G103*(1+L103/100)</f>
        <v>0</v>
      </c>
      <c r="N103" s="241">
        <v>0</v>
      </c>
      <c r="O103" s="241">
        <f>ROUND(E103*N103,2)</f>
        <v>0</v>
      </c>
      <c r="P103" s="241">
        <v>0</v>
      </c>
      <c r="Q103" s="241">
        <f>ROUND(E103*P103,2)</f>
        <v>0</v>
      </c>
      <c r="R103" s="241"/>
      <c r="S103" s="241" t="s">
        <v>289</v>
      </c>
      <c r="T103" s="242" t="s">
        <v>197</v>
      </c>
      <c r="U103" s="220">
        <v>16.582999999999998</v>
      </c>
      <c r="V103" s="220">
        <f>ROUND(E103*U103,2)</f>
        <v>16.579999999999998</v>
      </c>
      <c r="W103" s="220"/>
      <c r="X103" s="220" t="s">
        <v>228</v>
      </c>
      <c r="Y103" s="210"/>
      <c r="Z103" s="210"/>
      <c r="AA103" s="210"/>
      <c r="AB103" s="210"/>
      <c r="AC103" s="210"/>
      <c r="AD103" s="210"/>
      <c r="AE103" s="210"/>
      <c r="AF103" s="210"/>
      <c r="AG103" s="210" t="s">
        <v>841</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36">
        <v>60</v>
      </c>
      <c r="B104" s="237" t="s">
        <v>1456</v>
      </c>
      <c r="C104" s="246" t="s">
        <v>1457</v>
      </c>
      <c r="D104" s="238" t="s">
        <v>201</v>
      </c>
      <c r="E104" s="239">
        <v>1</v>
      </c>
      <c r="F104" s="240"/>
      <c r="G104" s="241">
        <f>ROUND(E104*F104,2)</f>
        <v>0</v>
      </c>
      <c r="H104" s="240"/>
      <c r="I104" s="241">
        <f>ROUND(E104*H104,2)</f>
        <v>0</v>
      </c>
      <c r="J104" s="240"/>
      <c r="K104" s="241">
        <f>ROUND(E104*J104,2)</f>
        <v>0</v>
      </c>
      <c r="L104" s="241">
        <v>21</v>
      </c>
      <c r="M104" s="241">
        <f>G104*(1+L104/100)</f>
        <v>0</v>
      </c>
      <c r="N104" s="241">
        <v>0</v>
      </c>
      <c r="O104" s="241">
        <f>ROUND(E104*N104,2)</f>
        <v>0</v>
      </c>
      <c r="P104" s="241">
        <v>0</v>
      </c>
      <c r="Q104" s="241">
        <f>ROUND(E104*P104,2)</f>
        <v>0</v>
      </c>
      <c r="R104" s="241" t="s">
        <v>409</v>
      </c>
      <c r="S104" s="241" t="s">
        <v>196</v>
      </c>
      <c r="T104" s="242" t="s">
        <v>197</v>
      </c>
      <c r="U104" s="220">
        <v>0.93300000000000005</v>
      </c>
      <c r="V104" s="220">
        <f>ROUND(E104*U104,2)</f>
        <v>0.93</v>
      </c>
      <c r="W104" s="220"/>
      <c r="X104" s="220" t="s">
        <v>228</v>
      </c>
      <c r="Y104" s="210"/>
      <c r="Z104" s="210"/>
      <c r="AA104" s="210"/>
      <c r="AB104" s="210"/>
      <c r="AC104" s="210"/>
      <c r="AD104" s="210"/>
      <c r="AE104" s="210"/>
      <c r="AF104" s="210"/>
      <c r="AG104" s="210" t="s">
        <v>841</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ht="22.5" outlineLevel="1" x14ac:dyDescent="0.2">
      <c r="A105" s="229">
        <v>61</v>
      </c>
      <c r="B105" s="230" t="s">
        <v>257</v>
      </c>
      <c r="C105" s="247" t="s">
        <v>258</v>
      </c>
      <c r="D105" s="231" t="s">
        <v>201</v>
      </c>
      <c r="E105" s="232">
        <v>2</v>
      </c>
      <c r="F105" s="233"/>
      <c r="G105" s="234">
        <f>ROUND(E105*F105,2)</f>
        <v>0</v>
      </c>
      <c r="H105" s="233"/>
      <c r="I105" s="234">
        <f>ROUND(E105*H105,2)</f>
        <v>0</v>
      </c>
      <c r="J105" s="233"/>
      <c r="K105" s="234">
        <f>ROUND(E105*J105,2)</f>
        <v>0</v>
      </c>
      <c r="L105" s="234">
        <v>21</v>
      </c>
      <c r="M105" s="234">
        <f>G105*(1+L105/100)</f>
        <v>0</v>
      </c>
      <c r="N105" s="234">
        <v>0</v>
      </c>
      <c r="O105" s="234">
        <f>ROUND(E105*N105,2)</f>
        <v>0</v>
      </c>
      <c r="P105" s="234">
        <v>0</v>
      </c>
      <c r="Q105" s="234">
        <f>ROUND(E105*P105,2)</f>
        <v>0</v>
      </c>
      <c r="R105" s="234" t="s">
        <v>237</v>
      </c>
      <c r="S105" s="234" t="s">
        <v>196</v>
      </c>
      <c r="T105" s="235" t="s">
        <v>197</v>
      </c>
      <c r="U105" s="220">
        <v>1.0999999999999999E-2</v>
      </c>
      <c r="V105" s="220">
        <f>ROUND(E105*U105,2)</f>
        <v>0.02</v>
      </c>
      <c r="W105" s="220"/>
      <c r="X105" s="220" t="s">
        <v>228</v>
      </c>
      <c r="Y105" s="210"/>
      <c r="Z105" s="210"/>
      <c r="AA105" s="210"/>
      <c r="AB105" s="210"/>
      <c r="AC105" s="210"/>
      <c r="AD105" s="210"/>
      <c r="AE105" s="210"/>
      <c r="AF105" s="210"/>
      <c r="AG105" s="210" t="s">
        <v>841</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7"/>
      <c r="B106" s="218"/>
      <c r="C106" s="262" t="s">
        <v>259</v>
      </c>
      <c r="D106" s="258"/>
      <c r="E106" s="258"/>
      <c r="F106" s="258"/>
      <c r="G106" s="258"/>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231</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36">
        <v>62</v>
      </c>
      <c r="B107" s="237" t="s">
        <v>1458</v>
      </c>
      <c r="C107" s="246" t="s">
        <v>1459</v>
      </c>
      <c r="D107" s="238" t="s">
        <v>201</v>
      </c>
      <c r="E107" s="239">
        <v>1</v>
      </c>
      <c r="F107" s="240"/>
      <c r="G107" s="241">
        <f>ROUND(E107*F107,2)</f>
        <v>0</v>
      </c>
      <c r="H107" s="240"/>
      <c r="I107" s="241">
        <f>ROUND(E107*H107,2)</f>
        <v>0</v>
      </c>
      <c r="J107" s="240"/>
      <c r="K107" s="241">
        <f>ROUND(E107*J107,2)</f>
        <v>0</v>
      </c>
      <c r="L107" s="241">
        <v>21</v>
      </c>
      <c r="M107" s="241">
        <f>G107*(1+L107/100)</f>
        <v>0</v>
      </c>
      <c r="N107" s="241">
        <v>0</v>
      </c>
      <c r="O107" s="241">
        <f>ROUND(E107*N107,2)</f>
        <v>0</v>
      </c>
      <c r="P107" s="241">
        <v>0</v>
      </c>
      <c r="Q107" s="241">
        <f>ROUND(E107*P107,2)</f>
        <v>0</v>
      </c>
      <c r="R107" s="241"/>
      <c r="S107" s="241" t="s">
        <v>289</v>
      </c>
      <c r="T107" s="242" t="s">
        <v>197</v>
      </c>
      <c r="U107" s="220">
        <v>16.582999999999998</v>
      </c>
      <c r="V107" s="220">
        <f>ROUND(E107*U107,2)</f>
        <v>16.579999999999998</v>
      </c>
      <c r="W107" s="220"/>
      <c r="X107" s="220" t="s">
        <v>228</v>
      </c>
      <c r="Y107" s="210"/>
      <c r="Z107" s="210"/>
      <c r="AA107" s="210"/>
      <c r="AB107" s="210"/>
      <c r="AC107" s="210"/>
      <c r="AD107" s="210"/>
      <c r="AE107" s="210"/>
      <c r="AF107" s="210"/>
      <c r="AG107" s="210" t="s">
        <v>841</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36">
        <v>63</v>
      </c>
      <c r="B108" s="237" t="s">
        <v>1460</v>
      </c>
      <c r="C108" s="246" t="s">
        <v>1461</v>
      </c>
      <c r="D108" s="238" t="s">
        <v>201</v>
      </c>
      <c r="E108" s="239">
        <v>1</v>
      </c>
      <c r="F108" s="240"/>
      <c r="G108" s="241">
        <f>ROUND(E108*F108,2)</f>
        <v>0</v>
      </c>
      <c r="H108" s="240"/>
      <c r="I108" s="241">
        <f>ROUND(E108*H108,2)</f>
        <v>0</v>
      </c>
      <c r="J108" s="240"/>
      <c r="K108" s="241">
        <f>ROUND(E108*J108,2)</f>
        <v>0</v>
      </c>
      <c r="L108" s="241">
        <v>21</v>
      </c>
      <c r="M108" s="241">
        <f>G108*(1+L108/100)</f>
        <v>0</v>
      </c>
      <c r="N108" s="241">
        <v>0</v>
      </c>
      <c r="O108" s="241">
        <f>ROUND(E108*N108,2)</f>
        <v>0</v>
      </c>
      <c r="P108" s="241">
        <v>0</v>
      </c>
      <c r="Q108" s="241">
        <f>ROUND(E108*P108,2)</f>
        <v>0</v>
      </c>
      <c r="R108" s="241"/>
      <c r="S108" s="241" t="s">
        <v>289</v>
      </c>
      <c r="T108" s="242" t="s">
        <v>197</v>
      </c>
      <c r="U108" s="220">
        <v>16.582999999999998</v>
      </c>
      <c r="V108" s="220">
        <f>ROUND(E108*U108,2)</f>
        <v>16.579999999999998</v>
      </c>
      <c r="W108" s="220"/>
      <c r="X108" s="220" t="s">
        <v>228</v>
      </c>
      <c r="Y108" s="210"/>
      <c r="Z108" s="210"/>
      <c r="AA108" s="210"/>
      <c r="AB108" s="210"/>
      <c r="AC108" s="210"/>
      <c r="AD108" s="210"/>
      <c r="AE108" s="210"/>
      <c r="AF108" s="210"/>
      <c r="AG108" s="210" t="s">
        <v>841</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6">
        <v>64</v>
      </c>
      <c r="B109" s="237" t="s">
        <v>1462</v>
      </c>
      <c r="C109" s="246" t="s">
        <v>1375</v>
      </c>
      <c r="D109" s="238" t="s">
        <v>201</v>
      </c>
      <c r="E109" s="239">
        <v>1</v>
      </c>
      <c r="F109" s="240"/>
      <c r="G109" s="241">
        <f>ROUND(E109*F109,2)</f>
        <v>0</v>
      </c>
      <c r="H109" s="240"/>
      <c r="I109" s="241">
        <f>ROUND(E109*H109,2)</f>
        <v>0</v>
      </c>
      <c r="J109" s="240"/>
      <c r="K109" s="241">
        <f>ROUND(E109*J109,2)</f>
        <v>0</v>
      </c>
      <c r="L109" s="241">
        <v>21</v>
      </c>
      <c r="M109" s="241">
        <f>G109*(1+L109/100)</f>
        <v>0</v>
      </c>
      <c r="N109" s="241">
        <v>0</v>
      </c>
      <c r="O109" s="241">
        <f>ROUND(E109*N109,2)</f>
        <v>0</v>
      </c>
      <c r="P109" s="241">
        <v>0</v>
      </c>
      <c r="Q109" s="241">
        <f>ROUND(E109*P109,2)</f>
        <v>0</v>
      </c>
      <c r="R109" s="241"/>
      <c r="S109" s="241" t="s">
        <v>289</v>
      </c>
      <c r="T109" s="242" t="s">
        <v>197</v>
      </c>
      <c r="U109" s="220">
        <v>16.582999999999998</v>
      </c>
      <c r="V109" s="220">
        <f>ROUND(E109*U109,2)</f>
        <v>16.579999999999998</v>
      </c>
      <c r="W109" s="220"/>
      <c r="X109" s="220" t="s">
        <v>228</v>
      </c>
      <c r="Y109" s="210"/>
      <c r="Z109" s="210"/>
      <c r="AA109" s="210"/>
      <c r="AB109" s="210"/>
      <c r="AC109" s="210"/>
      <c r="AD109" s="210"/>
      <c r="AE109" s="210"/>
      <c r="AF109" s="210"/>
      <c r="AG109" s="210" t="s">
        <v>841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6">
        <v>65</v>
      </c>
      <c r="B110" s="237" t="s">
        <v>1241</v>
      </c>
      <c r="C110" s="246" t="s">
        <v>1376</v>
      </c>
      <c r="D110" s="238" t="s">
        <v>721</v>
      </c>
      <c r="E110" s="239">
        <v>1</v>
      </c>
      <c r="F110" s="240"/>
      <c r="G110" s="241">
        <f>ROUND(E110*F110,2)</f>
        <v>0</v>
      </c>
      <c r="H110" s="240"/>
      <c r="I110" s="241">
        <f>ROUND(E110*H110,2)</f>
        <v>0</v>
      </c>
      <c r="J110" s="240"/>
      <c r="K110" s="241">
        <f>ROUND(E110*J110,2)</f>
        <v>0</v>
      </c>
      <c r="L110" s="241">
        <v>21</v>
      </c>
      <c r="M110" s="241">
        <f>G110*(1+L110/100)</f>
        <v>0</v>
      </c>
      <c r="N110" s="241">
        <v>0</v>
      </c>
      <c r="O110" s="241">
        <f>ROUND(E110*N110,2)</f>
        <v>0</v>
      </c>
      <c r="P110" s="241">
        <v>0</v>
      </c>
      <c r="Q110" s="241">
        <f>ROUND(E110*P110,2)</f>
        <v>0</v>
      </c>
      <c r="R110" s="241"/>
      <c r="S110" s="241" t="s">
        <v>289</v>
      </c>
      <c r="T110" s="242" t="s">
        <v>197</v>
      </c>
      <c r="U110" s="220">
        <v>0</v>
      </c>
      <c r="V110" s="220">
        <f>ROUND(E110*U110,2)</f>
        <v>0</v>
      </c>
      <c r="W110" s="220"/>
      <c r="X110" s="220" t="s">
        <v>228</v>
      </c>
      <c r="Y110" s="210"/>
      <c r="Z110" s="210"/>
      <c r="AA110" s="210"/>
      <c r="AB110" s="210"/>
      <c r="AC110" s="210"/>
      <c r="AD110" s="210"/>
      <c r="AE110" s="210"/>
      <c r="AF110" s="210"/>
      <c r="AG110" s="210" t="s">
        <v>841</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36">
        <v>66</v>
      </c>
      <c r="B111" s="237" t="s">
        <v>1463</v>
      </c>
      <c r="C111" s="246" t="s">
        <v>1464</v>
      </c>
      <c r="D111" s="238" t="s">
        <v>721</v>
      </c>
      <c r="E111" s="239">
        <v>1</v>
      </c>
      <c r="F111" s="240"/>
      <c r="G111" s="241">
        <f>ROUND(E111*F111,2)</f>
        <v>0</v>
      </c>
      <c r="H111" s="240"/>
      <c r="I111" s="241">
        <f>ROUND(E111*H111,2)</f>
        <v>0</v>
      </c>
      <c r="J111" s="240"/>
      <c r="K111" s="241">
        <f>ROUND(E111*J111,2)</f>
        <v>0</v>
      </c>
      <c r="L111" s="241">
        <v>21</v>
      </c>
      <c r="M111" s="241">
        <f>G111*(1+L111/100)</f>
        <v>0</v>
      </c>
      <c r="N111" s="241">
        <v>0</v>
      </c>
      <c r="O111" s="241">
        <f>ROUND(E111*N111,2)</f>
        <v>0</v>
      </c>
      <c r="P111" s="241">
        <v>0</v>
      </c>
      <c r="Q111" s="241">
        <f>ROUND(E111*P111,2)</f>
        <v>0</v>
      </c>
      <c r="R111" s="241"/>
      <c r="S111" s="241" t="s">
        <v>289</v>
      </c>
      <c r="T111" s="242" t="s">
        <v>197</v>
      </c>
      <c r="U111" s="220">
        <v>16.582999999999998</v>
      </c>
      <c r="V111" s="220">
        <f>ROUND(E111*U111,2)</f>
        <v>16.579999999999998</v>
      </c>
      <c r="W111" s="220"/>
      <c r="X111" s="220" t="s">
        <v>228</v>
      </c>
      <c r="Y111" s="210"/>
      <c r="Z111" s="210"/>
      <c r="AA111" s="210"/>
      <c r="AB111" s="210"/>
      <c r="AC111" s="210"/>
      <c r="AD111" s="210"/>
      <c r="AE111" s="210"/>
      <c r="AF111" s="210"/>
      <c r="AG111" s="210" t="s">
        <v>841</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ht="33.75" outlineLevel="1" x14ac:dyDescent="0.2">
      <c r="A112" s="229">
        <v>67</v>
      </c>
      <c r="B112" s="230" t="s">
        <v>1243</v>
      </c>
      <c r="C112" s="247" t="s">
        <v>1465</v>
      </c>
      <c r="D112" s="231" t="s">
        <v>721</v>
      </c>
      <c r="E112" s="232">
        <v>1</v>
      </c>
      <c r="F112" s="233"/>
      <c r="G112" s="234">
        <f>ROUND(E112*F112,2)</f>
        <v>0</v>
      </c>
      <c r="H112" s="233"/>
      <c r="I112" s="234">
        <f>ROUND(E112*H112,2)</f>
        <v>0</v>
      </c>
      <c r="J112" s="233"/>
      <c r="K112" s="234">
        <f>ROUND(E112*J112,2)</f>
        <v>0</v>
      </c>
      <c r="L112" s="234">
        <v>21</v>
      </c>
      <c r="M112" s="234">
        <f>G112*(1+L112/100)</f>
        <v>0</v>
      </c>
      <c r="N112" s="234">
        <v>0</v>
      </c>
      <c r="O112" s="234">
        <f>ROUND(E112*N112,2)</f>
        <v>0</v>
      </c>
      <c r="P112" s="234">
        <v>0</v>
      </c>
      <c r="Q112" s="234">
        <f>ROUND(E112*P112,2)</f>
        <v>0</v>
      </c>
      <c r="R112" s="234"/>
      <c r="S112" s="234" t="s">
        <v>289</v>
      </c>
      <c r="T112" s="235" t="s">
        <v>197</v>
      </c>
      <c r="U112" s="220">
        <v>0</v>
      </c>
      <c r="V112" s="220">
        <f>ROUND(E112*U112,2)</f>
        <v>0</v>
      </c>
      <c r="W112" s="220"/>
      <c r="X112" s="220" t="s">
        <v>228</v>
      </c>
      <c r="Y112" s="210"/>
      <c r="Z112" s="210"/>
      <c r="AA112" s="210"/>
      <c r="AB112" s="210"/>
      <c r="AC112" s="210"/>
      <c r="AD112" s="210"/>
      <c r="AE112" s="210"/>
      <c r="AF112" s="210"/>
      <c r="AG112" s="210" t="s">
        <v>841</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7"/>
      <c r="B113" s="218"/>
      <c r="C113" s="248" t="s">
        <v>1466</v>
      </c>
      <c r="D113" s="243"/>
      <c r="E113" s="243"/>
      <c r="F113" s="243"/>
      <c r="G113" s="243"/>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203</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x14ac:dyDescent="0.2">
      <c r="A114" s="3"/>
      <c r="B114" s="4"/>
      <c r="C114" s="249"/>
      <c r="D114" s="6"/>
      <c r="E114" s="3"/>
      <c r="F114" s="3"/>
      <c r="G114" s="3"/>
      <c r="H114" s="3"/>
      <c r="I114" s="3"/>
      <c r="J114" s="3"/>
      <c r="K114" s="3"/>
      <c r="L114" s="3"/>
      <c r="M114" s="3"/>
      <c r="N114" s="3"/>
      <c r="O114" s="3"/>
      <c r="P114" s="3"/>
      <c r="Q114" s="3"/>
      <c r="R114" s="3"/>
      <c r="S114" s="3"/>
      <c r="T114" s="3"/>
      <c r="U114" s="3"/>
      <c r="V114" s="3"/>
      <c r="W114" s="3"/>
      <c r="X114" s="3"/>
      <c r="AE114">
        <v>15</v>
      </c>
      <c r="AF114">
        <v>21</v>
      </c>
      <c r="AG114" t="s">
        <v>178</v>
      </c>
    </row>
    <row r="115" spans="1:60" x14ac:dyDescent="0.2">
      <c r="A115" s="213"/>
      <c r="B115" s="214" t="s">
        <v>29</v>
      </c>
      <c r="C115" s="250"/>
      <c r="D115" s="215"/>
      <c r="E115" s="216"/>
      <c r="F115" s="216"/>
      <c r="G115" s="244">
        <f>G8+G52</f>
        <v>0</v>
      </c>
      <c r="H115" s="3"/>
      <c r="I115" s="3"/>
      <c r="J115" s="3"/>
      <c r="K115" s="3"/>
      <c r="L115" s="3"/>
      <c r="M115" s="3"/>
      <c r="N115" s="3"/>
      <c r="O115" s="3"/>
      <c r="P115" s="3"/>
      <c r="Q115" s="3"/>
      <c r="R115" s="3"/>
      <c r="S115" s="3"/>
      <c r="T115" s="3"/>
      <c r="U115" s="3"/>
      <c r="V115" s="3"/>
      <c r="W115" s="3"/>
      <c r="X115" s="3"/>
      <c r="AE115">
        <f>SUMIF(L7:L113,AE114,G7:G113)</f>
        <v>0</v>
      </c>
      <c r="AF115">
        <f>SUMIF(L7:L113,AF114,G7:G113)</f>
        <v>0</v>
      </c>
      <c r="AG115" t="s">
        <v>222</v>
      </c>
    </row>
    <row r="116" spans="1:60" x14ac:dyDescent="0.2">
      <c r="C116" s="251"/>
      <c r="D116" s="10"/>
      <c r="AG116" t="s">
        <v>223</v>
      </c>
    </row>
    <row r="117" spans="1:60" x14ac:dyDescent="0.2">
      <c r="D117" s="10"/>
    </row>
    <row r="118" spans="1:60" x14ac:dyDescent="0.2">
      <c r="D118" s="10"/>
    </row>
    <row r="119" spans="1:60" x14ac:dyDescent="0.2">
      <c r="D119" s="10"/>
    </row>
    <row r="120" spans="1:60" x14ac:dyDescent="0.2">
      <c r="D120" s="10"/>
    </row>
    <row r="121" spans="1:60" x14ac:dyDescent="0.2">
      <c r="D121" s="10"/>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35">
    <mergeCell ref="C98:G98"/>
    <mergeCell ref="C100:G100"/>
    <mergeCell ref="C102:G102"/>
    <mergeCell ref="C106:G106"/>
    <mergeCell ref="C113:G113"/>
    <mergeCell ref="C70:G70"/>
    <mergeCell ref="C75:G75"/>
    <mergeCell ref="C79:G79"/>
    <mergeCell ref="C84:G84"/>
    <mergeCell ref="C86:G86"/>
    <mergeCell ref="C91:G91"/>
    <mergeCell ref="C44:G44"/>
    <mergeCell ref="C46:G46"/>
    <mergeCell ref="C48:G48"/>
    <mergeCell ref="C55:G55"/>
    <mergeCell ref="C58:G58"/>
    <mergeCell ref="C60:G60"/>
    <mergeCell ref="C28:G28"/>
    <mergeCell ref="C30:G30"/>
    <mergeCell ref="C33:G33"/>
    <mergeCell ref="C36:G36"/>
    <mergeCell ref="C39:G39"/>
    <mergeCell ref="C41:G41"/>
    <mergeCell ref="C17:G17"/>
    <mergeCell ref="C19:G19"/>
    <mergeCell ref="C21:G21"/>
    <mergeCell ref="C23:G23"/>
    <mergeCell ref="C24:G24"/>
    <mergeCell ref="C26:G26"/>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80</v>
      </c>
      <c r="C3" s="199" t="s">
        <v>81</v>
      </c>
      <c r="D3" s="197"/>
      <c r="E3" s="197"/>
      <c r="F3" s="197"/>
      <c r="G3" s="198"/>
      <c r="AC3" s="175" t="s">
        <v>1353</v>
      </c>
      <c r="AG3" t="s">
        <v>168</v>
      </c>
    </row>
    <row r="4" spans="1:60" ht="24.95" customHeight="1" x14ac:dyDescent="0.2">
      <c r="A4" s="200" t="s">
        <v>9</v>
      </c>
      <c r="B4" s="201" t="s">
        <v>88</v>
      </c>
      <c r="C4" s="202" t="s">
        <v>89</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ht="25.5" x14ac:dyDescent="0.2">
      <c r="A8" s="223" t="s">
        <v>191</v>
      </c>
      <c r="B8" s="224" t="s">
        <v>120</v>
      </c>
      <c r="C8" s="245" t="s">
        <v>121</v>
      </c>
      <c r="D8" s="225"/>
      <c r="E8" s="226"/>
      <c r="F8" s="227"/>
      <c r="G8" s="227">
        <f>SUMIF(AG9:AG17,"&lt;&gt;NOR",G9:G17)</f>
        <v>0</v>
      </c>
      <c r="H8" s="227"/>
      <c r="I8" s="227">
        <f>SUM(I9:I17)</f>
        <v>0</v>
      </c>
      <c r="J8" s="227"/>
      <c r="K8" s="227">
        <f>SUM(K9:K17)</f>
        <v>0</v>
      </c>
      <c r="L8" s="227"/>
      <c r="M8" s="227">
        <f>SUM(M9:M17)</f>
        <v>0</v>
      </c>
      <c r="N8" s="227"/>
      <c r="O8" s="227">
        <f>SUM(O9:O17)</f>
        <v>0</v>
      </c>
      <c r="P8" s="227"/>
      <c r="Q8" s="227">
        <f>SUM(Q9:Q17)</f>
        <v>0</v>
      </c>
      <c r="R8" s="227"/>
      <c r="S8" s="227"/>
      <c r="T8" s="228"/>
      <c r="U8" s="222"/>
      <c r="V8" s="222">
        <f>SUM(V9:V17)</f>
        <v>4.05</v>
      </c>
      <c r="W8" s="222"/>
      <c r="X8" s="222"/>
      <c r="AG8" t="s">
        <v>192</v>
      </c>
    </row>
    <row r="9" spans="1:60" outlineLevel="1" x14ac:dyDescent="0.2">
      <c r="A9" s="236">
        <v>1</v>
      </c>
      <c r="B9" s="237" t="s">
        <v>838</v>
      </c>
      <c r="C9" s="246" t="s">
        <v>1467</v>
      </c>
      <c r="D9" s="238" t="s">
        <v>226</v>
      </c>
      <c r="E9" s="239">
        <v>109</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289</v>
      </c>
      <c r="T9" s="242" t="s">
        <v>197</v>
      </c>
      <c r="U9" s="220">
        <v>0</v>
      </c>
      <c r="V9" s="220">
        <f>ROUND(E9*U9,2)</f>
        <v>0</v>
      </c>
      <c r="W9" s="220"/>
      <c r="X9" s="220" t="s">
        <v>228</v>
      </c>
      <c r="Y9" s="210"/>
      <c r="Z9" s="210"/>
      <c r="AA9" s="210"/>
      <c r="AB9" s="210"/>
      <c r="AC9" s="210"/>
      <c r="AD9" s="210"/>
      <c r="AE9" s="210"/>
      <c r="AF9" s="210"/>
      <c r="AG9" s="210" t="s">
        <v>841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36">
        <v>2</v>
      </c>
      <c r="B10" s="237" t="s">
        <v>842</v>
      </c>
      <c r="C10" s="246" t="s">
        <v>1468</v>
      </c>
      <c r="D10" s="238" t="s">
        <v>226</v>
      </c>
      <c r="E10" s="239">
        <v>204</v>
      </c>
      <c r="F10" s="240"/>
      <c r="G10" s="241">
        <f>ROUND(E10*F10,2)</f>
        <v>0</v>
      </c>
      <c r="H10" s="240"/>
      <c r="I10" s="241">
        <f>ROUND(E10*H10,2)</f>
        <v>0</v>
      </c>
      <c r="J10" s="240"/>
      <c r="K10" s="241">
        <f>ROUND(E10*J10,2)</f>
        <v>0</v>
      </c>
      <c r="L10" s="241">
        <v>21</v>
      </c>
      <c r="M10" s="241">
        <f>G10*(1+L10/100)</f>
        <v>0</v>
      </c>
      <c r="N10" s="241">
        <v>0</v>
      </c>
      <c r="O10" s="241">
        <f>ROUND(E10*N10,2)</f>
        <v>0</v>
      </c>
      <c r="P10" s="241">
        <v>0</v>
      </c>
      <c r="Q10" s="241">
        <f>ROUND(E10*P10,2)</f>
        <v>0</v>
      </c>
      <c r="R10" s="241"/>
      <c r="S10" s="241" t="s">
        <v>289</v>
      </c>
      <c r="T10" s="242" t="s">
        <v>197</v>
      </c>
      <c r="U10" s="220">
        <v>0</v>
      </c>
      <c r="V10" s="220">
        <f>ROUND(E10*U10,2)</f>
        <v>0</v>
      </c>
      <c r="W10" s="220"/>
      <c r="X10" s="220" t="s">
        <v>228</v>
      </c>
      <c r="Y10" s="210"/>
      <c r="Z10" s="210"/>
      <c r="AA10" s="210"/>
      <c r="AB10" s="210"/>
      <c r="AC10" s="210"/>
      <c r="AD10" s="210"/>
      <c r="AE10" s="210"/>
      <c r="AF10" s="210"/>
      <c r="AG10" s="210" t="s">
        <v>841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6">
        <v>3</v>
      </c>
      <c r="B11" s="237" t="s">
        <v>1137</v>
      </c>
      <c r="C11" s="246" t="s">
        <v>1469</v>
      </c>
      <c r="D11" s="238" t="s">
        <v>226</v>
      </c>
      <c r="E11" s="239">
        <v>313</v>
      </c>
      <c r="F11" s="240"/>
      <c r="G11" s="241">
        <f>ROUND(E11*F11,2)</f>
        <v>0</v>
      </c>
      <c r="H11" s="240"/>
      <c r="I11" s="241">
        <f>ROUND(E11*H11,2)</f>
        <v>0</v>
      </c>
      <c r="J11" s="240"/>
      <c r="K11" s="241">
        <f>ROUND(E11*J11,2)</f>
        <v>0</v>
      </c>
      <c r="L11" s="241">
        <v>21</v>
      </c>
      <c r="M11" s="241">
        <f>G11*(1+L11/100)</f>
        <v>0</v>
      </c>
      <c r="N11" s="241">
        <v>0</v>
      </c>
      <c r="O11" s="241">
        <f>ROUND(E11*N11,2)</f>
        <v>0</v>
      </c>
      <c r="P11" s="241">
        <v>0</v>
      </c>
      <c r="Q11" s="241">
        <f>ROUND(E11*P11,2)</f>
        <v>0</v>
      </c>
      <c r="R11" s="241"/>
      <c r="S11" s="241" t="s">
        <v>289</v>
      </c>
      <c r="T11" s="242" t="s">
        <v>197</v>
      </c>
      <c r="U11" s="220">
        <v>0</v>
      </c>
      <c r="V11" s="220">
        <f>ROUND(E11*U11,2)</f>
        <v>0</v>
      </c>
      <c r="W11" s="220"/>
      <c r="X11" s="220" t="s">
        <v>228</v>
      </c>
      <c r="Y11" s="210"/>
      <c r="Z11" s="210"/>
      <c r="AA11" s="210"/>
      <c r="AB11" s="210"/>
      <c r="AC11" s="210"/>
      <c r="AD11" s="210"/>
      <c r="AE11" s="210"/>
      <c r="AF11" s="210"/>
      <c r="AG11" s="210" t="s">
        <v>841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36">
        <v>4</v>
      </c>
      <c r="B12" s="237" t="s">
        <v>1139</v>
      </c>
      <c r="C12" s="246" t="s">
        <v>1470</v>
      </c>
      <c r="D12" s="238" t="s">
        <v>721</v>
      </c>
      <c r="E12" s="239">
        <v>1</v>
      </c>
      <c r="F12" s="240"/>
      <c r="G12" s="241">
        <f>ROUND(E12*F12,2)</f>
        <v>0</v>
      </c>
      <c r="H12" s="240"/>
      <c r="I12" s="241">
        <f>ROUND(E12*H12,2)</f>
        <v>0</v>
      </c>
      <c r="J12" s="240"/>
      <c r="K12" s="241">
        <f>ROUND(E12*J12,2)</f>
        <v>0</v>
      </c>
      <c r="L12" s="241">
        <v>21</v>
      </c>
      <c r="M12" s="241">
        <f>G12*(1+L12/100)</f>
        <v>0</v>
      </c>
      <c r="N12" s="241">
        <v>0</v>
      </c>
      <c r="O12" s="241">
        <f>ROUND(E12*N12,2)</f>
        <v>0</v>
      </c>
      <c r="P12" s="241">
        <v>0</v>
      </c>
      <c r="Q12" s="241">
        <f>ROUND(E12*P12,2)</f>
        <v>0</v>
      </c>
      <c r="R12" s="241"/>
      <c r="S12" s="241" t="s">
        <v>289</v>
      </c>
      <c r="T12" s="242" t="s">
        <v>197</v>
      </c>
      <c r="U12" s="220">
        <v>0</v>
      </c>
      <c r="V12" s="220">
        <f>ROUND(E12*U12,2)</f>
        <v>0</v>
      </c>
      <c r="W12" s="220"/>
      <c r="X12" s="220" t="s">
        <v>228</v>
      </c>
      <c r="Y12" s="210"/>
      <c r="Z12" s="210"/>
      <c r="AA12" s="210"/>
      <c r="AB12" s="210"/>
      <c r="AC12" s="210"/>
      <c r="AD12" s="210"/>
      <c r="AE12" s="210"/>
      <c r="AF12" s="210"/>
      <c r="AG12" s="210" t="s">
        <v>841</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1" x14ac:dyDescent="0.2">
      <c r="A13" s="236">
        <v>5</v>
      </c>
      <c r="B13" s="237" t="s">
        <v>1141</v>
      </c>
      <c r="C13" s="246" t="s">
        <v>1471</v>
      </c>
      <c r="D13" s="238" t="s">
        <v>721</v>
      </c>
      <c r="E13" s="239">
        <v>1</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c r="S13" s="241" t="s">
        <v>289</v>
      </c>
      <c r="T13" s="242" t="s">
        <v>197</v>
      </c>
      <c r="U13" s="220">
        <v>0</v>
      </c>
      <c r="V13" s="220">
        <f>ROUND(E13*U13,2)</f>
        <v>0</v>
      </c>
      <c r="W13" s="220"/>
      <c r="X13" s="220" t="s">
        <v>228</v>
      </c>
      <c r="Y13" s="210"/>
      <c r="Z13" s="210"/>
      <c r="AA13" s="210"/>
      <c r="AB13" s="210"/>
      <c r="AC13" s="210"/>
      <c r="AD13" s="210"/>
      <c r="AE13" s="210"/>
      <c r="AF13" s="210"/>
      <c r="AG13" s="210" t="s">
        <v>841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29">
        <v>6</v>
      </c>
      <c r="B14" s="230" t="s">
        <v>1472</v>
      </c>
      <c r="C14" s="247" t="s">
        <v>1473</v>
      </c>
      <c r="D14" s="231" t="s">
        <v>721</v>
      </c>
      <c r="E14" s="232">
        <v>3</v>
      </c>
      <c r="F14" s="233"/>
      <c r="G14" s="234">
        <f>ROUND(E14*F14,2)</f>
        <v>0</v>
      </c>
      <c r="H14" s="233"/>
      <c r="I14" s="234">
        <f>ROUND(E14*H14,2)</f>
        <v>0</v>
      </c>
      <c r="J14" s="233"/>
      <c r="K14" s="234">
        <f>ROUND(E14*J14,2)</f>
        <v>0</v>
      </c>
      <c r="L14" s="234">
        <v>21</v>
      </c>
      <c r="M14" s="234">
        <f>G14*(1+L14/100)</f>
        <v>0</v>
      </c>
      <c r="N14" s="234">
        <v>0</v>
      </c>
      <c r="O14" s="234">
        <f>ROUND(E14*N14,2)</f>
        <v>0</v>
      </c>
      <c r="P14" s="234">
        <v>0</v>
      </c>
      <c r="Q14" s="234">
        <f>ROUND(E14*P14,2)</f>
        <v>0</v>
      </c>
      <c r="R14" s="234"/>
      <c r="S14" s="234" t="s">
        <v>289</v>
      </c>
      <c r="T14" s="235" t="s">
        <v>197</v>
      </c>
      <c r="U14" s="220">
        <v>1.35</v>
      </c>
      <c r="V14" s="220">
        <f>ROUND(E14*U14,2)</f>
        <v>4.05</v>
      </c>
      <c r="W14" s="220"/>
      <c r="X14" s="220" t="s">
        <v>228</v>
      </c>
      <c r="Y14" s="210"/>
      <c r="Z14" s="210"/>
      <c r="AA14" s="210"/>
      <c r="AB14" s="210"/>
      <c r="AC14" s="210"/>
      <c r="AD14" s="210"/>
      <c r="AE14" s="210"/>
      <c r="AF14" s="210"/>
      <c r="AG14" s="210" t="s">
        <v>841</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45" outlineLevel="1" x14ac:dyDescent="0.2">
      <c r="A15" s="217"/>
      <c r="B15" s="218"/>
      <c r="C15" s="248" t="s">
        <v>1474</v>
      </c>
      <c r="D15" s="243"/>
      <c r="E15" s="243"/>
      <c r="F15" s="243"/>
      <c r="G15" s="243"/>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203</v>
      </c>
      <c r="AH15" s="210"/>
      <c r="AI15" s="210"/>
      <c r="AJ15" s="210"/>
      <c r="AK15" s="210"/>
      <c r="AL15" s="210"/>
      <c r="AM15" s="210"/>
      <c r="AN15" s="210"/>
      <c r="AO15" s="210"/>
      <c r="AP15" s="210"/>
      <c r="AQ15" s="210"/>
      <c r="AR15" s="210"/>
      <c r="AS15" s="210"/>
      <c r="AT15" s="210"/>
      <c r="AU15" s="210"/>
      <c r="AV15" s="210"/>
      <c r="AW15" s="210"/>
      <c r="AX15" s="210"/>
      <c r="AY15" s="210"/>
      <c r="AZ15" s="210"/>
      <c r="BA15" s="259" t="str">
        <f>C15</f>
        <v>izolační pás z polyvinylchloridu PVC-P, zesílený syntetickým vláknem. Součástí ceny je dále dodávka a montáž podkladové geotextílie s protiplísňovou úpravou 500 g/m2 montážní a kotvící materiál - plechy, lišty, lepidlo, zálivka apod.  Viplanylové lišty budou nakotveny na jednotlivé hrany stavební konstrukce brodítek. Dno brodítek  bude kompletně provedeno v protiskluzné fólii, v protiskluzném provedení bude dále provedeny nášlapné plochy. Kalkulováno vč. prostřihu a překladu.</v>
      </c>
      <c r="BB15" s="210"/>
      <c r="BC15" s="210"/>
      <c r="BD15" s="210"/>
      <c r="BE15" s="210"/>
      <c r="BF15" s="210"/>
      <c r="BG15" s="210"/>
      <c r="BH15" s="210"/>
    </row>
    <row r="16" spans="1:60" ht="22.5" outlineLevel="1" x14ac:dyDescent="0.2">
      <c r="A16" s="236">
        <v>7</v>
      </c>
      <c r="B16" s="237" t="s">
        <v>1148</v>
      </c>
      <c r="C16" s="246" t="s">
        <v>1475</v>
      </c>
      <c r="D16" s="238" t="s">
        <v>226</v>
      </c>
      <c r="E16" s="239">
        <v>55</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289</v>
      </c>
      <c r="T16" s="242" t="s">
        <v>197</v>
      </c>
      <c r="U16" s="220">
        <v>0</v>
      </c>
      <c r="V16" s="220">
        <f>ROUND(E16*U16,2)</f>
        <v>0</v>
      </c>
      <c r="W16" s="220"/>
      <c r="X16" s="220" t="s">
        <v>228</v>
      </c>
      <c r="Y16" s="210"/>
      <c r="Z16" s="210"/>
      <c r="AA16" s="210"/>
      <c r="AB16" s="210"/>
      <c r="AC16" s="210"/>
      <c r="AD16" s="210"/>
      <c r="AE16" s="210"/>
      <c r="AF16" s="210"/>
      <c r="AG16" s="210" t="s">
        <v>841</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29">
        <v>8</v>
      </c>
      <c r="B17" s="230" t="s">
        <v>1150</v>
      </c>
      <c r="C17" s="247" t="s">
        <v>1151</v>
      </c>
      <c r="D17" s="231" t="s">
        <v>226</v>
      </c>
      <c r="E17" s="232">
        <v>55</v>
      </c>
      <c r="F17" s="233"/>
      <c r="G17" s="234">
        <f>ROUND(E17*F17,2)</f>
        <v>0</v>
      </c>
      <c r="H17" s="233"/>
      <c r="I17" s="234">
        <f>ROUND(E17*H17,2)</f>
        <v>0</v>
      </c>
      <c r="J17" s="233"/>
      <c r="K17" s="234">
        <f>ROUND(E17*J17,2)</f>
        <v>0</v>
      </c>
      <c r="L17" s="234">
        <v>21</v>
      </c>
      <c r="M17" s="234">
        <f>G17*(1+L17/100)</f>
        <v>0</v>
      </c>
      <c r="N17" s="234">
        <v>0</v>
      </c>
      <c r="O17" s="234">
        <f>ROUND(E17*N17,2)</f>
        <v>0</v>
      </c>
      <c r="P17" s="234">
        <v>0</v>
      </c>
      <c r="Q17" s="234">
        <f>ROUND(E17*P17,2)</f>
        <v>0</v>
      </c>
      <c r="R17" s="234"/>
      <c r="S17" s="234" t="s">
        <v>289</v>
      </c>
      <c r="T17" s="235" t="s">
        <v>197</v>
      </c>
      <c r="U17" s="220">
        <v>0</v>
      </c>
      <c r="V17" s="220">
        <f>ROUND(E17*U17,2)</f>
        <v>0</v>
      </c>
      <c r="W17" s="220"/>
      <c r="X17" s="220" t="s">
        <v>228</v>
      </c>
      <c r="Y17" s="210"/>
      <c r="Z17" s="210"/>
      <c r="AA17" s="210"/>
      <c r="AB17" s="210"/>
      <c r="AC17" s="210"/>
      <c r="AD17" s="210"/>
      <c r="AE17" s="210"/>
      <c r="AF17" s="210"/>
      <c r="AG17" s="210" t="s">
        <v>841</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x14ac:dyDescent="0.2">
      <c r="A18" s="3"/>
      <c r="B18" s="4"/>
      <c r="C18" s="249"/>
      <c r="D18" s="6"/>
      <c r="E18" s="3"/>
      <c r="F18" s="3"/>
      <c r="G18" s="3"/>
      <c r="H18" s="3"/>
      <c r="I18" s="3"/>
      <c r="J18" s="3"/>
      <c r="K18" s="3"/>
      <c r="L18" s="3"/>
      <c r="M18" s="3"/>
      <c r="N18" s="3"/>
      <c r="O18" s="3"/>
      <c r="P18" s="3"/>
      <c r="Q18" s="3"/>
      <c r="R18" s="3"/>
      <c r="S18" s="3"/>
      <c r="T18" s="3"/>
      <c r="U18" s="3"/>
      <c r="V18" s="3"/>
      <c r="W18" s="3"/>
      <c r="X18" s="3"/>
      <c r="AE18">
        <v>15</v>
      </c>
      <c r="AF18">
        <v>21</v>
      </c>
      <c r="AG18" t="s">
        <v>178</v>
      </c>
    </row>
    <row r="19" spans="1:60" x14ac:dyDescent="0.2">
      <c r="A19" s="213"/>
      <c r="B19" s="214" t="s">
        <v>29</v>
      </c>
      <c r="C19" s="250"/>
      <c r="D19" s="215"/>
      <c r="E19" s="216"/>
      <c r="F19" s="216"/>
      <c r="G19" s="244">
        <f>G8</f>
        <v>0</v>
      </c>
      <c r="H19" s="3"/>
      <c r="I19" s="3"/>
      <c r="J19" s="3"/>
      <c r="K19" s="3"/>
      <c r="L19" s="3"/>
      <c r="M19" s="3"/>
      <c r="N19" s="3"/>
      <c r="O19" s="3"/>
      <c r="P19" s="3"/>
      <c r="Q19" s="3"/>
      <c r="R19" s="3"/>
      <c r="S19" s="3"/>
      <c r="T19" s="3"/>
      <c r="U19" s="3"/>
      <c r="V19" s="3"/>
      <c r="W19" s="3"/>
      <c r="X19" s="3"/>
      <c r="AE19">
        <f>SUMIF(L7:L17,AE18,G7:G17)</f>
        <v>0</v>
      </c>
      <c r="AF19">
        <f>SUMIF(L7:L17,AF18,G7:G17)</f>
        <v>0</v>
      </c>
      <c r="AG19" t="s">
        <v>222</v>
      </c>
    </row>
    <row r="20" spans="1:60" x14ac:dyDescent="0.2">
      <c r="C20" s="251"/>
      <c r="D20" s="10"/>
      <c r="AG20" t="s">
        <v>223</v>
      </c>
    </row>
    <row r="21" spans="1:60" x14ac:dyDescent="0.2">
      <c r="D21" s="10"/>
    </row>
    <row r="22" spans="1:60" x14ac:dyDescent="0.2">
      <c r="D22" s="10"/>
    </row>
    <row r="23" spans="1:60" x14ac:dyDescent="0.2">
      <c r="D23" s="10"/>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5">
    <mergeCell ref="A1:G1"/>
    <mergeCell ref="C2:G2"/>
    <mergeCell ref="C3:G3"/>
    <mergeCell ref="C4:G4"/>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165</v>
      </c>
      <c r="B1" s="195"/>
      <c r="C1" s="195"/>
      <c r="D1" s="195"/>
      <c r="E1" s="195"/>
      <c r="F1" s="195"/>
      <c r="G1" s="195"/>
      <c r="AG1" t="s">
        <v>166</v>
      </c>
    </row>
    <row r="2" spans="1:60" ht="24.95" customHeight="1" x14ac:dyDescent="0.2">
      <c r="A2" s="196" t="s">
        <v>7</v>
      </c>
      <c r="B2" s="49" t="s">
        <v>44</v>
      </c>
      <c r="C2" s="199" t="s">
        <v>45</v>
      </c>
      <c r="D2" s="197"/>
      <c r="E2" s="197"/>
      <c r="F2" s="197"/>
      <c r="G2" s="198"/>
      <c r="AG2" t="s">
        <v>167</v>
      </c>
    </row>
    <row r="3" spans="1:60" ht="24.95" customHeight="1" x14ac:dyDescent="0.2">
      <c r="A3" s="196" t="s">
        <v>8</v>
      </c>
      <c r="B3" s="49" t="s">
        <v>80</v>
      </c>
      <c r="C3" s="199" t="s">
        <v>81</v>
      </c>
      <c r="D3" s="197"/>
      <c r="E3" s="197"/>
      <c r="F3" s="197"/>
      <c r="G3" s="198"/>
      <c r="AC3" s="175" t="s">
        <v>1353</v>
      </c>
      <c r="AG3" t="s">
        <v>168</v>
      </c>
    </row>
    <row r="4" spans="1:60" ht="24.95" customHeight="1" x14ac:dyDescent="0.2">
      <c r="A4" s="200" t="s">
        <v>9</v>
      </c>
      <c r="B4" s="201" t="s">
        <v>90</v>
      </c>
      <c r="C4" s="202" t="s">
        <v>91</v>
      </c>
      <c r="D4" s="203"/>
      <c r="E4" s="203"/>
      <c r="F4" s="203"/>
      <c r="G4" s="204"/>
      <c r="AG4" t="s">
        <v>169</v>
      </c>
    </row>
    <row r="5" spans="1:60" x14ac:dyDescent="0.2">
      <c r="D5" s="10"/>
    </row>
    <row r="6" spans="1:60" ht="38.25" x14ac:dyDescent="0.2">
      <c r="A6" s="206" t="s">
        <v>170</v>
      </c>
      <c r="B6" s="208" t="s">
        <v>171</v>
      </c>
      <c r="C6" s="208" t="s">
        <v>172</v>
      </c>
      <c r="D6" s="207" t="s">
        <v>173</v>
      </c>
      <c r="E6" s="206" t="s">
        <v>174</v>
      </c>
      <c r="F6" s="205" t="s">
        <v>175</v>
      </c>
      <c r="G6" s="206" t="s">
        <v>29</v>
      </c>
      <c r="H6" s="209" t="s">
        <v>30</v>
      </c>
      <c r="I6" s="209" t="s">
        <v>176</v>
      </c>
      <c r="J6" s="209" t="s">
        <v>31</v>
      </c>
      <c r="K6" s="209" t="s">
        <v>177</v>
      </c>
      <c r="L6" s="209" t="s">
        <v>178</v>
      </c>
      <c r="M6" s="209" t="s">
        <v>179</v>
      </c>
      <c r="N6" s="209" t="s">
        <v>180</v>
      </c>
      <c r="O6" s="209" t="s">
        <v>181</v>
      </c>
      <c r="P6" s="209" t="s">
        <v>182</v>
      </c>
      <c r="Q6" s="209" t="s">
        <v>183</v>
      </c>
      <c r="R6" s="209" t="s">
        <v>184</v>
      </c>
      <c r="S6" s="209" t="s">
        <v>185</v>
      </c>
      <c r="T6" s="209" t="s">
        <v>186</v>
      </c>
      <c r="U6" s="209" t="s">
        <v>187</v>
      </c>
      <c r="V6" s="209" t="s">
        <v>188</v>
      </c>
      <c r="W6" s="209" t="s">
        <v>189</v>
      </c>
      <c r="X6" s="209" t="s">
        <v>190</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3" t="s">
        <v>191</v>
      </c>
      <c r="B8" s="224" t="s">
        <v>122</v>
      </c>
      <c r="C8" s="245" t="s">
        <v>123</v>
      </c>
      <c r="D8" s="225"/>
      <c r="E8" s="226"/>
      <c r="F8" s="227"/>
      <c r="G8" s="227">
        <f>SUMIF(AG9:AG17,"&lt;&gt;NOR",G9:G17)</f>
        <v>0</v>
      </c>
      <c r="H8" s="227"/>
      <c r="I8" s="227">
        <f>SUM(I9:I17)</f>
        <v>0</v>
      </c>
      <c r="J8" s="227"/>
      <c r="K8" s="227">
        <f>SUM(K9:K17)</f>
        <v>0</v>
      </c>
      <c r="L8" s="227"/>
      <c r="M8" s="227">
        <f>SUM(M9:M17)</f>
        <v>0</v>
      </c>
      <c r="N8" s="227"/>
      <c r="O8" s="227">
        <f>SUM(O9:O17)</f>
        <v>0</v>
      </c>
      <c r="P8" s="227"/>
      <c r="Q8" s="227">
        <f>SUM(Q9:Q17)</f>
        <v>0</v>
      </c>
      <c r="R8" s="227"/>
      <c r="S8" s="227"/>
      <c r="T8" s="228"/>
      <c r="U8" s="222"/>
      <c r="V8" s="222">
        <f>SUM(V9:V17)</f>
        <v>0</v>
      </c>
      <c r="W8" s="222"/>
      <c r="X8" s="222"/>
      <c r="AG8" t="s">
        <v>192</v>
      </c>
    </row>
    <row r="9" spans="1:60" ht="33.75" outlineLevel="1" x14ac:dyDescent="0.2">
      <c r="A9" s="229">
        <v>1</v>
      </c>
      <c r="B9" s="230" t="s">
        <v>838</v>
      </c>
      <c r="C9" s="247" t="s">
        <v>1476</v>
      </c>
      <c r="D9" s="231"/>
      <c r="E9" s="232">
        <v>1</v>
      </c>
      <c r="F9" s="233"/>
      <c r="G9" s="234">
        <f>ROUND(E9*F9,2)</f>
        <v>0</v>
      </c>
      <c r="H9" s="233"/>
      <c r="I9" s="234">
        <f>ROUND(E9*H9,2)</f>
        <v>0</v>
      </c>
      <c r="J9" s="233"/>
      <c r="K9" s="234">
        <f>ROUND(E9*J9,2)</f>
        <v>0</v>
      </c>
      <c r="L9" s="234">
        <v>21</v>
      </c>
      <c r="M9" s="234">
        <f>G9*(1+L9/100)</f>
        <v>0</v>
      </c>
      <c r="N9" s="234">
        <v>0</v>
      </c>
      <c r="O9" s="234">
        <f>ROUND(E9*N9,2)</f>
        <v>0</v>
      </c>
      <c r="P9" s="234">
        <v>0</v>
      </c>
      <c r="Q9" s="234">
        <f>ROUND(E9*P9,2)</f>
        <v>0</v>
      </c>
      <c r="R9" s="234"/>
      <c r="S9" s="234" t="s">
        <v>289</v>
      </c>
      <c r="T9" s="235" t="s">
        <v>1379</v>
      </c>
      <c r="U9" s="220">
        <v>0</v>
      </c>
      <c r="V9" s="220">
        <f>ROUND(E9*U9,2)</f>
        <v>0</v>
      </c>
      <c r="W9" s="220"/>
      <c r="X9" s="220" t="s">
        <v>228</v>
      </c>
      <c r="Y9" s="210"/>
      <c r="Z9" s="210"/>
      <c r="AA9" s="210"/>
      <c r="AB9" s="210"/>
      <c r="AC9" s="210"/>
      <c r="AD9" s="210"/>
      <c r="AE9" s="210"/>
      <c r="AF9" s="210"/>
      <c r="AG9" s="210" t="s">
        <v>841</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33.75" outlineLevel="1" x14ac:dyDescent="0.2">
      <c r="A10" s="217"/>
      <c r="B10" s="218"/>
      <c r="C10" s="248" t="s">
        <v>1477</v>
      </c>
      <c r="D10" s="243"/>
      <c r="E10" s="243"/>
      <c r="F10" s="243"/>
      <c r="G10" s="243"/>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203</v>
      </c>
      <c r="AH10" s="210"/>
      <c r="AI10" s="210"/>
      <c r="AJ10" s="210"/>
      <c r="AK10" s="210"/>
      <c r="AL10" s="210"/>
      <c r="AM10" s="210"/>
      <c r="AN10" s="210"/>
      <c r="AO10" s="210"/>
      <c r="AP10" s="210"/>
      <c r="AQ10" s="210"/>
      <c r="AR10" s="210"/>
      <c r="AS10" s="210"/>
      <c r="AT10" s="210"/>
      <c r="AU10" s="210"/>
      <c r="AV10" s="210"/>
      <c r="AW10" s="210"/>
      <c r="AX10" s="210"/>
      <c r="AY10" s="210"/>
      <c r="AZ10" s="210"/>
      <c r="BA10" s="259" t="str">
        <f>C10</f>
        <v>přesné testování bazénové vody. Palintest je jednoduchý na obsluhu. Vyhodnocení výsledků zjistí mikroprocesor přístroje a LCD display. Měření : hodnota pH, amonné ionty, nitráty chlór ( volný i vázaný), ozon, chloridy, hliník, železo, brom draslík, dusitany, fluoridy, fosfáty, křemík, mangan, měď peroxid vodíku, sulfáty, sulfidy</v>
      </c>
      <c r="BB10" s="210"/>
      <c r="BC10" s="210"/>
      <c r="BD10" s="210"/>
      <c r="BE10" s="210"/>
      <c r="BF10" s="210"/>
      <c r="BG10" s="210"/>
      <c r="BH10" s="210"/>
    </row>
    <row r="11" spans="1:60" ht="33.75" outlineLevel="1" x14ac:dyDescent="0.2">
      <c r="A11" s="229">
        <v>2</v>
      </c>
      <c r="B11" s="230" t="s">
        <v>842</v>
      </c>
      <c r="C11" s="247" t="s">
        <v>1478</v>
      </c>
      <c r="D11" s="231"/>
      <c r="E11" s="232">
        <v>1</v>
      </c>
      <c r="F11" s="233"/>
      <c r="G11" s="234">
        <f>ROUND(E11*F11,2)</f>
        <v>0</v>
      </c>
      <c r="H11" s="233"/>
      <c r="I11" s="234">
        <f>ROUND(E11*H11,2)</f>
        <v>0</v>
      </c>
      <c r="J11" s="233"/>
      <c r="K11" s="234">
        <f>ROUND(E11*J11,2)</f>
        <v>0</v>
      </c>
      <c r="L11" s="234">
        <v>21</v>
      </c>
      <c r="M11" s="234">
        <f>G11*(1+L11/100)</f>
        <v>0</v>
      </c>
      <c r="N11" s="234">
        <v>0</v>
      </c>
      <c r="O11" s="234">
        <f>ROUND(E11*N11,2)</f>
        <v>0</v>
      </c>
      <c r="P11" s="234">
        <v>0</v>
      </c>
      <c r="Q11" s="234">
        <f>ROUND(E11*P11,2)</f>
        <v>0</v>
      </c>
      <c r="R11" s="234"/>
      <c r="S11" s="234" t="s">
        <v>289</v>
      </c>
      <c r="T11" s="235" t="s">
        <v>1379</v>
      </c>
      <c r="U11" s="220">
        <v>0</v>
      </c>
      <c r="V11" s="220">
        <f>ROUND(E11*U11,2)</f>
        <v>0</v>
      </c>
      <c r="W11" s="220"/>
      <c r="X11" s="220" t="s">
        <v>228</v>
      </c>
      <c r="Y11" s="210"/>
      <c r="Z11" s="210"/>
      <c r="AA11" s="210"/>
      <c r="AB11" s="210"/>
      <c r="AC11" s="210"/>
      <c r="AD11" s="210"/>
      <c r="AE11" s="210"/>
      <c r="AF11" s="210"/>
      <c r="AG11" s="210" t="s">
        <v>841</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17"/>
      <c r="B12" s="218"/>
      <c r="C12" s="248" t="s">
        <v>1479</v>
      </c>
      <c r="D12" s="243"/>
      <c r="E12" s="243"/>
      <c r="F12" s="243"/>
      <c r="G12" s="243"/>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203</v>
      </c>
      <c r="AH12" s="210"/>
      <c r="AI12" s="210"/>
      <c r="AJ12" s="210"/>
      <c r="AK12" s="210"/>
      <c r="AL12" s="210"/>
      <c r="AM12" s="210"/>
      <c r="AN12" s="210"/>
      <c r="AO12" s="210"/>
      <c r="AP12" s="210"/>
      <c r="AQ12" s="210"/>
      <c r="AR12" s="210"/>
      <c r="AS12" s="210"/>
      <c r="AT12" s="210"/>
      <c r="AU12" s="210"/>
      <c r="AV12" s="210"/>
      <c r="AW12" s="210"/>
      <c r="AX12" s="210"/>
      <c r="AY12" s="210"/>
      <c r="AZ12" s="210"/>
      <c r="BA12" s="259" t="str">
        <f>C12</f>
        <v>mikroprocesorem. Přístroj umožňuje měřit zákal vody v rozsahu 0 - 1000 ZF(n), Vzorek vody v testovací kyvetě se vloží do měřící komory v přístroji a během několika vteřin se přímo zobrazí naměřená hodnota na velkém snadno čistitelném LCD displeji přístroje, bez nutnosti použítí dalších tablet či jiných reagencií.</v>
      </c>
      <c r="BB12" s="210"/>
      <c r="BC12" s="210"/>
      <c r="BD12" s="210"/>
      <c r="BE12" s="210"/>
      <c r="BF12" s="210"/>
      <c r="BG12" s="210"/>
      <c r="BH12" s="210"/>
    </row>
    <row r="13" spans="1:60" ht="33.75" outlineLevel="1" x14ac:dyDescent="0.2">
      <c r="A13" s="229">
        <v>3</v>
      </c>
      <c r="B13" s="230" t="s">
        <v>1137</v>
      </c>
      <c r="C13" s="247" t="s">
        <v>1480</v>
      </c>
      <c r="D13" s="231"/>
      <c r="E13" s="232">
        <v>1</v>
      </c>
      <c r="F13" s="233"/>
      <c r="G13" s="234">
        <f>ROUND(E13*F13,2)</f>
        <v>0</v>
      </c>
      <c r="H13" s="233"/>
      <c r="I13" s="234">
        <f>ROUND(E13*H13,2)</f>
        <v>0</v>
      </c>
      <c r="J13" s="233"/>
      <c r="K13" s="234">
        <f>ROUND(E13*J13,2)</f>
        <v>0</v>
      </c>
      <c r="L13" s="234">
        <v>21</v>
      </c>
      <c r="M13" s="234">
        <f>G13*(1+L13/100)</f>
        <v>0</v>
      </c>
      <c r="N13" s="234">
        <v>0</v>
      </c>
      <c r="O13" s="234">
        <f>ROUND(E13*N13,2)</f>
        <v>0</v>
      </c>
      <c r="P13" s="234">
        <v>0</v>
      </c>
      <c r="Q13" s="234">
        <f>ROUND(E13*P13,2)</f>
        <v>0</v>
      </c>
      <c r="R13" s="234"/>
      <c r="S13" s="234" t="s">
        <v>289</v>
      </c>
      <c r="T13" s="235" t="s">
        <v>1379</v>
      </c>
      <c r="U13" s="220">
        <v>0</v>
      </c>
      <c r="V13" s="220">
        <f>ROUND(E13*U13,2)</f>
        <v>0</v>
      </c>
      <c r="W13" s="220"/>
      <c r="X13" s="220" t="s">
        <v>228</v>
      </c>
      <c r="Y13" s="210"/>
      <c r="Z13" s="210"/>
      <c r="AA13" s="210"/>
      <c r="AB13" s="210"/>
      <c r="AC13" s="210"/>
      <c r="AD13" s="210"/>
      <c r="AE13" s="210"/>
      <c r="AF13" s="210"/>
      <c r="AG13" s="210" t="s">
        <v>841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56.25" outlineLevel="1" x14ac:dyDescent="0.2">
      <c r="A14" s="217"/>
      <c r="B14" s="218"/>
      <c r="C14" s="248" t="s">
        <v>1481</v>
      </c>
      <c r="D14" s="243"/>
      <c r="E14" s="243"/>
      <c r="F14" s="243"/>
      <c r="G14" s="243"/>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203</v>
      </c>
      <c r="AH14" s="210"/>
      <c r="AI14" s="210"/>
      <c r="AJ14" s="210"/>
      <c r="AK14" s="210"/>
      <c r="AL14" s="210"/>
      <c r="AM14" s="210"/>
      <c r="AN14" s="210"/>
      <c r="AO14" s="210"/>
      <c r="AP14" s="210"/>
      <c r="AQ14" s="210"/>
      <c r="AR14" s="210"/>
      <c r="AS14" s="210"/>
      <c r="AT14" s="210"/>
      <c r="AU14" s="210"/>
      <c r="AV14" s="210"/>
      <c r="AW14" s="210"/>
      <c r="AX14" s="210"/>
      <c r="AY14" s="210"/>
      <c r="AZ14" s="210"/>
      <c r="BA14" s="259" t="str">
        <f>C14</f>
        <v>vybaveno „samoučícím“ programem, který mapuje průběžně velikost a tvar bazénu – chytrý systém scanování. Vysavač bude vybaven indikací úhlu dna a indikací „plážového“ vstupu. Min. přefiltrovaný objem vody 15 m3/hodinu, minimální délka kabelu 24 metrů. Šířka čistící plochy min.  400 mm. Stroj bude mít 4 čistící kartáče, filtrační sáček bude mít min. filtrační schopnost 70 um. Primární napěti 230 V, sekundární napětí 29 V DC. Dálkové ovládání bude bez textu, pro snazší obsluhu budou na ovladači ikony (obrázky). U vysavače bude možnost nastavit délku čistícího cyklu 1 nebo 3 hodiny. Kabel vysavače bude vybaven otočným swivelem, který zabrání zamotání kabelu.</v>
      </c>
      <c r="BB14" s="210"/>
      <c r="BC14" s="210"/>
      <c r="BD14" s="210"/>
      <c r="BE14" s="210"/>
      <c r="BF14" s="210"/>
      <c r="BG14" s="210"/>
      <c r="BH14" s="210"/>
    </row>
    <row r="15" spans="1:60" outlineLevel="1" x14ac:dyDescent="0.2">
      <c r="A15" s="236">
        <v>4</v>
      </c>
      <c r="B15" s="237" t="s">
        <v>1139</v>
      </c>
      <c r="C15" s="246" t="s">
        <v>1482</v>
      </c>
      <c r="D15" s="238" t="s">
        <v>721</v>
      </c>
      <c r="E15" s="239">
        <v>1</v>
      </c>
      <c r="F15" s="240"/>
      <c r="G15" s="241">
        <f>ROUND(E15*F15,2)</f>
        <v>0</v>
      </c>
      <c r="H15" s="240"/>
      <c r="I15" s="241">
        <f>ROUND(E15*H15,2)</f>
        <v>0</v>
      </c>
      <c r="J15" s="240"/>
      <c r="K15" s="241">
        <f>ROUND(E15*J15,2)</f>
        <v>0</v>
      </c>
      <c r="L15" s="241">
        <v>21</v>
      </c>
      <c r="M15" s="241">
        <f>G15*(1+L15/100)</f>
        <v>0</v>
      </c>
      <c r="N15" s="241">
        <v>0</v>
      </c>
      <c r="O15" s="241">
        <f>ROUND(E15*N15,2)</f>
        <v>0</v>
      </c>
      <c r="P15" s="241">
        <v>0</v>
      </c>
      <c r="Q15" s="241">
        <f>ROUND(E15*P15,2)</f>
        <v>0</v>
      </c>
      <c r="R15" s="241"/>
      <c r="S15" s="241" t="s">
        <v>289</v>
      </c>
      <c r="T15" s="242" t="s">
        <v>197</v>
      </c>
      <c r="U15" s="220">
        <v>0</v>
      </c>
      <c r="V15" s="220">
        <f>ROUND(E15*U15,2)</f>
        <v>0</v>
      </c>
      <c r="W15" s="220"/>
      <c r="X15" s="220" t="s">
        <v>228</v>
      </c>
      <c r="Y15" s="210"/>
      <c r="Z15" s="210"/>
      <c r="AA15" s="210"/>
      <c r="AB15" s="210"/>
      <c r="AC15" s="210"/>
      <c r="AD15" s="210"/>
      <c r="AE15" s="210"/>
      <c r="AF15" s="210"/>
      <c r="AG15" s="210" t="s">
        <v>229</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36">
        <v>5</v>
      </c>
      <c r="B16" s="237" t="s">
        <v>1141</v>
      </c>
      <c r="C16" s="246" t="s">
        <v>1483</v>
      </c>
      <c r="D16" s="238" t="s">
        <v>721</v>
      </c>
      <c r="E16" s="239">
        <v>1</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289</v>
      </c>
      <c r="T16" s="242" t="s">
        <v>197</v>
      </c>
      <c r="U16" s="220">
        <v>0</v>
      </c>
      <c r="V16" s="220">
        <f>ROUND(E16*U16,2)</f>
        <v>0</v>
      </c>
      <c r="W16" s="220"/>
      <c r="X16" s="220" t="s">
        <v>228</v>
      </c>
      <c r="Y16" s="210"/>
      <c r="Z16" s="210"/>
      <c r="AA16" s="210"/>
      <c r="AB16" s="210"/>
      <c r="AC16" s="210"/>
      <c r="AD16" s="210"/>
      <c r="AE16" s="210"/>
      <c r="AF16" s="210"/>
      <c r="AG16" s="210" t="s">
        <v>229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29">
        <v>6</v>
      </c>
      <c r="B17" s="230" t="s">
        <v>1472</v>
      </c>
      <c r="C17" s="247" t="s">
        <v>1484</v>
      </c>
      <c r="D17" s="231" t="s">
        <v>721</v>
      </c>
      <c r="E17" s="232">
        <v>1</v>
      </c>
      <c r="F17" s="233"/>
      <c r="G17" s="234">
        <f>ROUND(E17*F17,2)</f>
        <v>0</v>
      </c>
      <c r="H17" s="233"/>
      <c r="I17" s="234">
        <f>ROUND(E17*H17,2)</f>
        <v>0</v>
      </c>
      <c r="J17" s="233"/>
      <c r="K17" s="234">
        <f>ROUND(E17*J17,2)</f>
        <v>0</v>
      </c>
      <c r="L17" s="234">
        <v>21</v>
      </c>
      <c r="M17" s="234">
        <f>G17*(1+L17/100)</f>
        <v>0</v>
      </c>
      <c r="N17" s="234">
        <v>0</v>
      </c>
      <c r="O17" s="234">
        <f>ROUND(E17*N17,2)</f>
        <v>0</v>
      </c>
      <c r="P17" s="234">
        <v>0</v>
      </c>
      <c r="Q17" s="234">
        <f>ROUND(E17*P17,2)</f>
        <v>0</v>
      </c>
      <c r="R17" s="234"/>
      <c r="S17" s="234" t="s">
        <v>289</v>
      </c>
      <c r="T17" s="235" t="s">
        <v>197</v>
      </c>
      <c r="U17" s="220">
        <v>0</v>
      </c>
      <c r="V17" s="220">
        <f>ROUND(E17*U17,2)</f>
        <v>0</v>
      </c>
      <c r="W17" s="220"/>
      <c r="X17" s="220" t="s">
        <v>228</v>
      </c>
      <c r="Y17" s="210"/>
      <c r="Z17" s="210"/>
      <c r="AA17" s="210"/>
      <c r="AB17" s="210"/>
      <c r="AC17" s="210"/>
      <c r="AD17" s="210"/>
      <c r="AE17" s="210"/>
      <c r="AF17" s="210"/>
      <c r="AG17" s="210" t="s">
        <v>229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x14ac:dyDescent="0.2">
      <c r="A18" s="3"/>
      <c r="B18" s="4"/>
      <c r="C18" s="249"/>
      <c r="D18" s="6"/>
      <c r="E18" s="3"/>
      <c r="F18" s="3"/>
      <c r="G18" s="3"/>
      <c r="H18" s="3"/>
      <c r="I18" s="3"/>
      <c r="J18" s="3"/>
      <c r="K18" s="3"/>
      <c r="L18" s="3"/>
      <c r="M18" s="3"/>
      <c r="N18" s="3"/>
      <c r="O18" s="3"/>
      <c r="P18" s="3"/>
      <c r="Q18" s="3"/>
      <c r="R18" s="3"/>
      <c r="S18" s="3"/>
      <c r="T18" s="3"/>
      <c r="U18" s="3"/>
      <c r="V18" s="3"/>
      <c r="W18" s="3"/>
      <c r="X18" s="3"/>
      <c r="AE18">
        <v>15</v>
      </c>
      <c r="AF18">
        <v>21</v>
      </c>
      <c r="AG18" t="s">
        <v>178</v>
      </c>
    </row>
    <row r="19" spans="1:60" x14ac:dyDescent="0.2">
      <c r="A19" s="213"/>
      <c r="B19" s="214" t="s">
        <v>29</v>
      </c>
      <c r="C19" s="250"/>
      <c r="D19" s="215"/>
      <c r="E19" s="216"/>
      <c r="F19" s="216"/>
      <c r="G19" s="244">
        <f>G8</f>
        <v>0</v>
      </c>
      <c r="H19" s="3"/>
      <c r="I19" s="3"/>
      <c r="J19" s="3"/>
      <c r="K19" s="3"/>
      <c r="L19" s="3"/>
      <c r="M19" s="3"/>
      <c r="N19" s="3"/>
      <c r="O19" s="3"/>
      <c r="P19" s="3"/>
      <c r="Q19" s="3"/>
      <c r="R19" s="3"/>
      <c r="S19" s="3"/>
      <c r="T19" s="3"/>
      <c r="U19" s="3"/>
      <c r="V19" s="3"/>
      <c r="W19" s="3"/>
      <c r="X19" s="3"/>
      <c r="AE19">
        <f>SUMIF(L7:L17,AE18,G7:G17)</f>
        <v>0</v>
      </c>
      <c r="AF19">
        <f>SUMIF(L7:L17,AF18,G7:G17)</f>
        <v>0</v>
      </c>
      <c r="AG19" t="s">
        <v>222</v>
      </c>
    </row>
    <row r="20" spans="1:60" x14ac:dyDescent="0.2">
      <c r="C20" s="251"/>
      <c r="D20" s="10"/>
      <c r="AG20" t="s">
        <v>223</v>
      </c>
    </row>
    <row r="21" spans="1:60" x14ac:dyDescent="0.2">
      <c r="D21" s="10"/>
    </row>
    <row r="22" spans="1:60" x14ac:dyDescent="0.2">
      <c r="D22" s="10"/>
    </row>
    <row r="23" spans="1:60" x14ac:dyDescent="0.2">
      <c r="D23" s="10"/>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D74" sheet="1"/>
  <mergeCells count="7">
    <mergeCell ref="C14:G1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72</vt:i4>
      </vt:variant>
    </vt:vector>
  </HeadingPairs>
  <TitlesOfParts>
    <vt:vector size="88" baseType="lpstr">
      <vt:lpstr>Pokyny pro vyplnění</vt:lpstr>
      <vt:lpstr>Stavba</vt:lpstr>
      <vt:lpstr>VzorPolozky</vt:lpstr>
      <vt:lpstr>00 2020082-000 Pol</vt:lpstr>
      <vt:lpstr>01 2020082-001 Pol</vt:lpstr>
      <vt:lpstr>02 2020082-002 Pol</vt:lpstr>
      <vt:lpstr>03 2020082-003 Pol</vt:lpstr>
      <vt:lpstr>04 2020082-004 Pol</vt:lpstr>
      <vt:lpstr>05 2020082-005 Pol</vt:lpstr>
      <vt:lpstr>06 2020082-006 Pol</vt:lpstr>
      <vt:lpstr>09 2020082-009 Pol</vt:lpstr>
      <vt:lpstr>1 2020082-011 Pol</vt:lpstr>
      <vt:lpstr>1 2020082-012 Pol</vt:lpstr>
      <vt:lpstr>1 2020082-013 Pol</vt:lpstr>
      <vt:lpstr>1 2020082-014 Pol</vt:lpstr>
      <vt:lpstr>1 2020082-015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2020082-000 Pol'!Názvy_tisku</vt:lpstr>
      <vt:lpstr>'01 2020082-001 Pol'!Názvy_tisku</vt:lpstr>
      <vt:lpstr>'02 2020082-002 Pol'!Názvy_tisku</vt:lpstr>
      <vt:lpstr>'03 2020082-003 Pol'!Názvy_tisku</vt:lpstr>
      <vt:lpstr>'04 2020082-004 Pol'!Názvy_tisku</vt:lpstr>
      <vt:lpstr>'05 2020082-005 Pol'!Názvy_tisku</vt:lpstr>
      <vt:lpstr>'06 2020082-006 Pol'!Názvy_tisku</vt:lpstr>
      <vt:lpstr>'09 2020082-009 Pol'!Názvy_tisku</vt:lpstr>
      <vt:lpstr>'1 2020082-011 Pol'!Názvy_tisku</vt:lpstr>
      <vt:lpstr>'1 2020082-012 Pol'!Názvy_tisku</vt:lpstr>
      <vt:lpstr>'1 2020082-013 Pol'!Názvy_tisku</vt:lpstr>
      <vt:lpstr>'1 2020082-014 Pol'!Názvy_tisku</vt:lpstr>
      <vt:lpstr>'1 2020082-015 Pol'!Názvy_tisku</vt:lpstr>
      <vt:lpstr>oadresa</vt:lpstr>
      <vt:lpstr>Stavba!Objednatel</vt:lpstr>
      <vt:lpstr>Stavba!Objekt</vt:lpstr>
      <vt:lpstr>'00 2020082-000 Pol'!Oblast_tisku</vt:lpstr>
      <vt:lpstr>'01 2020082-001 Pol'!Oblast_tisku</vt:lpstr>
      <vt:lpstr>'02 2020082-002 Pol'!Oblast_tisku</vt:lpstr>
      <vt:lpstr>'03 2020082-003 Pol'!Oblast_tisku</vt:lpstr>
      <vt:lpstr>'04 2020082-004 Pol'!Oblast_tisku</vt:lpstr>
      <vt:lpstr>'05 2020082-005 Pol'!Oblast_tisku</vt:lpstr>
      <vt:lpstr>'06 2020082-006 Pol'!Oblast_tisku</vt:lpstr>
      <vt:lpstr>'09 2020082-009 Pol'!Oblast_tisku</vt:lpstr>
      <vt:lpstr>'1 2020082-011 Pol'!Oblast_tisku</vt:lpstr>
      <vt:lpstr>'1 2020082-012 Pol'!Oblast_tisku</vt:lpstr>
      <vt:lpstr>'1 2020082-013 Pol'!Oblast_tisku</vt:lpstr>
      <vt:lpstr>'1 2020082-014 Pol'!Oblast_tisku</vt:lpstr>
      <vt:lpstr>'1 2020082-015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Lidumil</dc:creator>
  <cp:lastModifiedBy>Lidumil</cp:lastModifiedBy>
  <cp:lastPrinted>2019-03-19T12:27:02Z</cp:lastPrinted>
  <dcterms:created xsi:type="dcterms:W3CDTF">2009-04-08T07:15:50Z</dcterms:created>
  <dcterms:modified xsi:type="dcterms:W3CDTF">2021-01-05T15:57:31Z</dcterms:modified>
</cp:coreProperties>
</file>